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380" yWindow="420" windowWidth="19440" windowHeight="10785"/>
  </bookViews>
  <sheets>
    <sheet name="ΠΡΟΥΠΟΛΟΓΙΣΜΟΣ" sheetId="7" r:id="rId1"/>
    <sheet name="Αναφορά συμβατότητας" sheetId="8" r:id="rId2"/>
  </sheets>
  <externalReferences>
    <externalReference r:id="rId3"/>
    <externalReference r:id="rId4"/>
  </externalReferences>
  <definedNames>
    <definedName name="A" localSheetId="0">#REF!</definedName>
    <definedName name="A">#REF!</definedName>
    <definedName name="AAAA" localSheetId="0">#REF!</definedName>
    <definedName name="AAAA">#REF!</definedName>
    <definedName name="b" localSheetId="0">#REF!</definedName>
    <definedName name="b">#REF!</definedName>
    <definedName name="b.st" localSheetId="0">#REF!</definedName>
    <definedName name="b.st">#REF!</definedName>
    <definedName name="Code" localSheetId="0">#REF!</definedName>
    <definedName name="Code">#REF!</definedName>
    <definedName name="D" localSheetId="0">#REF!</definedName>
    <definedName name="D">#REF!</definedName>
    <definedName name="_xlnm.Database" localSheetId="0">#REF!</definedName>
    <definedName name="_xlnm.Database">#REF!</definedName>
    <definedName name="Earth" localSheetId="0">#REF!</definedName>
    <definedName name="Earth">#REF!</definedName>
    <definedName name="Fill_Material" localSheetId="0">#REF!</definedName>
    <definedName name="Fill_Material">#REF!</definedName>
    <definedName name="h" localSheetId="0">#REF!</definedName>
    <definedName name="h">#REF!</definedName>
    <definedName name="Inclination" localSheetId="0">#REF!</definedName>
    <definedName name="Inclination">#REF!</definedName>
    <definedName name="Inside" localSheetId="0">#REF!</definedName>
    <definedName name="Inside">#REF!</definedName>
    <definedName name="L" localSheetId="0">#REF!</definedName>
    <definedName name="L">#REF!</definedName>
    <definedName name="L.rem" localSheetId="0">#REF!</definedName>
    <definedName name="L.rem">#REF!</definedName>
    <definedName name="P" localSheetId="0">#REF!</definedName>
    <definedName name="P">#REF!</definedName>
    <definedName name="Parameter_1" localSheetId="0">#REF!</definedName>
    <definedName name="Parameter_1">#REF!</definedName>
    <definedName name="Parameter_2" localSheetId="0">#REF!</definedName>
    <definedName name="Parameter_2">#REF!</definedName>
    <definedName name="Pavement" localSheetId="0">#REF!</definedName>
    <definedName name="Pavement">#REF!</definedName>
    <definedName name="Place_Code" localSheetId="0">'[1]ΣΥΝ-ΠΡΟΜ'!#REF!</definedName>
    <definedName name="Place_Code">'[1]ΣΥΝ-ΠΡΟΜ'!#REF!</definedName>
    <definedName name="Price.0" localSheetId="0">'[1]ΣΥΝ-ΠΡΟΜ'!#REF!</definedName>
    <definedName name="Price.0">'[1]ΣΥΝ-ΠΡΟΜ'!#REF!</definedName>
    <definedName name="_xlnm.Print_Area" localSheetId="0">ΠΡΟΥΠΟΛΟΓΙΣΜΟΣ!$A$1:$H$54</definedName>
    <definedName name="_xlnm.Print_Titles" localSheetId="0">ΠΡΟΥΠΟΛΟΓΙΣΜΟΣ!$10:$13</definedName>
    <definedName name="Rock" localSheetId="0">#REF!</definedName>
    <definedName name="Rock">#REF!</definedName>
    <definedName name="Section" localSheetId="0">#REF!</definedName>
    <definedName name="Section">#REF!</definedName>
    <definedName name="V" localSheetId="0">#REF!</definedName>
    <definedName name="V">#REF!</definedName>
    <definedName name="V.a" localSheetId="0">#REF!</definedName>
    <definedName name="V.a">#REF!</definedName>
    <definedName name="V.asph" localSheetId="0">#REF!</definedName>
    <definedName name="V.asph">#REF!</definedName>
    <definedName name="V.b" localSheetId="0">#REF!</definedName>
    <definedName name="V.b">#REF!</definedName>
    <definedName name="V.e" localSheetId="0">#REF!</definedName>
    <definedName name="V.e">#REF!</definedName>
    <definedName name="V.f" localSheetId="0">#REF!</definedName>
    <definedName name="V.f">#REF!</definedName>
    <definedName name="V.for" localSheetId="0">#REF!</definedName>
    <definedName name="V.for">#REF!</definedName>
    <definedName name="V.k" localSheetId="0">#REF!</definedName>
    <definedName name="V.k">#REF!</definedName>
    <definedName name="V.p" localSheetId="0">#REF!</definedName>
    <definedName name="V.p">#REF!</definedName>
    <definedName name="V.r" localSheetId="0">#REF!</definedName>
    <definedName name="V.r">#REF!</definedName>
    <definedName name="V.rem" localSheetId="0">#REF!</definedName>
    <definedName name="V.rem">#REF!</definedName>
    <definedName name="V.sp" localSheetId="0">#REF!</definedName>
    <definedName name="V.sp">#REF!</definedName>
    <definedName name="V.tr" localSheetId="0">#REF!</definedName>
    <definedName name="V.tr">#REF!</definedName>
    <definedName name="Vk" localSheetId="0">#REF!</definedName>
    <definedName name="Vk">#REF!</definedName>
    <definedName name="Vt" localSheetId="0">#REF!</definedName>
    <definedName name="Vt">#REF!</definedName>
    <definedName name="Ανάδοχος">[2]Δελτίο!$C$19</definedName>
    <definedName name="Προϋπολογισμός">[2]Δελτίο!$C$13</definedName>
  </definedNames>
  <calcPr calcId="125725"/>
</workbook>
</file>

<file path=xl/calcChain.xml><?xml version="1.0" encoding="utf-8"?>
<calcChain xmlns="http://schemas.openxmlformats.org/spreadsheetml/2006/main">
  <c r="H30" i="7"/>
  <c r="H31"/>
  <c r="H32"/>
  <c r="H33"/>
  <c r="H22"/>
  <c r="H34"/>
  <c r="H29"/>
  <c r="H16"/>
  <c r="H17"/>
  <c r="H18"/>
  <c r="H19"/>
  <c r="H20"/>
  <c r="H21"/>
  <c r="H23"/>
  <c r="H24"/>
  <c r="H25"/>
  <c r="H26"/>
  <c r="H27"/>
  <c r="H15"/>
  <c r="H35" l="1"/>
  <c r="H41"/>
  <c r="L69" s="1"/>
  <c r="L67"/>
  <c r="L68"/>
  <c r="H42" l="1"/>
  <c r="L70"/>
  <c r="H36" l="1"/>
  <c r="H37" s="1"/>
  <c r="H38" l="1"/>
  <c r="H39" s="1"/>
  <c r="H40" l="1"/>
  <c r="M63"/>
  <c r="M64"/>
</calcChain>
</file>

<file path=xl/sharedStrings.xml><?xml version="1.0" encoding="utf-8"?>
<sst xmlns="http://schemas.openxmlformats.org/spreadsheetml/2006/main" count="104" uniqueCount="90">
  <si>
    <t>Είδος εργασίας</t>
  </si>
  <si>
    <t xml:space="preserve">Άρθρο </t>
  </si>
  <si>
    <t xml:space="preserve">Ποσότητα </t>
  </si>
  <si>
    <t>Αναθεώρησης</t>
  </si>
  <si>
    <t>Α/Α</t>
  </si>
  <si>
    <t>ΑΘΡΟΙΣΜΑ ΔΑΠΑΝΩΝ ΕΡΓΑΣΙΩΝ ΚΑΤΑ ΤΗΝ ΜΕΛΕΤΗ  (Σσ)</t>
  </si>
  <si>
    <t>ΣΥΝΟΛΙΚΗ ΔΑΠΑΝΗ ΕΡΓΟΥ ΚΑΤΑ ΤΗΝ ΜΕΛΕΤΗ ΜΕ Γ.Ε. &amp; Ο.Ε. (ΣΣ)</t>
  </si>
  <si>
    <t>ΑΠΡΟΒΛΕΠΤΑ (15% Χ ΣΣ)</t>
  </si>
  <si>
    <t>ΣΥΝΟΛΟ (Σ1)</t>
  </si>
  <si>
    <t>ΣΥΝΟΛΟ (Σ2)</t>
  </si>
  <si>
    <t>ΑΝΑΘΕΩΡΗΣΗ</t>
  </si>
  <si>
    <t>ΣΥΝΟΛΟ (Σ3)</t>
  </si>
  <si>
    <t>Γ.Ε. &amp; Ο.Ε. (18% X Σσ)</t>
  </si>
  <si>
    <t>ΕΓΓΥΗΤΙΚΕΣ</t>
  </si>
  <si>
    <t>μηχανοσημα</t>
  </si>
  <si>
    <t>ΔΗΜΟΣ ΗΛΙΔΑΣ</t>
  </si>
  <si>
    <t>ΘΕΩΡΗΘΗΚΕ</t>
  </si>
  <si>
    <t>Στέφανος Ρουμελιώτης</t>
  </si>
  <si>
    <t>Αρχιτέκτων Μηχανικός</t>
  </si>
  <si>
    <t>πλήθος</t>
  </si>
  <si>
    <t>ΠΡΟΫΠΟΛΟΓΙΣΜΟΣ ΜΕΛΕΤΗΣ</t>
  </si>
  <si>
    <t>Αναφορά συμβατότητας για το ΠΡΟΥΠΟΛΟΓΙΣΜΟΣ ΠΗΝΕΙΑΣ.xls</t>
  </si>
  <si>
    <t>Εκτέλεση σε 4/2/2014 7:40</t>
  </si>
  <si>
    <t>Οι παρακάτω δυνατότητες σε αυτό το βιβλίο εργασίας δεν υποστηρίζονται από παλαιότερες εκδόσεις του Excel. Οι δυνατότητες αυτές μπορεί να χαθούν ή να υποβιβαστούν κατά την αποθήκευση αυτού του βιβλίου εργασίας σε παλαιότερη μορφή αρχείου.</t>
  </si>
  <si>
    <t>Μικρή απώλεια πιστότητας</t>
  </si>
  <si>
    <t>Αρ. εμφανίσεων</t>
  </si>
  <si>
    <t>Ορισμένοι τύποι σε αυτό το βιβλίο εργασίας συνδέονται με άλλα βιβλία εργασίας που είναι κλειστά. Όταν αυτοί οι τύποι υπολογίζονται ξανά σε παλαιότερες εκδόσεις του Excel χωρίς να είναι ανοιχτά τα συνδεδεμένα βιβλία εργασίας, οι χαρακτήρες πέρα από το όριο των 255 χαρακτήρων δεν επιστρέφονται.</t>
  </si>
  <si>
    <t>2
Καθορισμένα ονόματα</t>
  </si>
  <si>
    <t>ΕΛΛΗΝΙΚΗ ΔΗΜΟΚΡΑΤΙΑ</t>
  </si>
  <si>
    <t>ΝΟΜΟΣ ΗΛΕΙΑΣ</t>
  </si>
  <si>
    <t>Δ/ΝΣΗ ΤΕΧΝΙΚΩΝ ΥΠΗΡΕΣΙΩΝ</t>
  </si>
  <si>
    <t>Μονάδα</t>
  </si>
  <si>
    <t>ΕΡΓΟ:</t>
  </si>
  <si>
    <t>Πρόχυτα κράσπεδα</t>
  </si>
  <si>
    <t>Β-51</t>
  </si>
  <si>
    <t xml:space="preserve">Αμαλιάδα </t>
  </si>
  <si>
    <t>Γενικές εκσκαφές σε Γ-Η</t>
  </si>
  <si>
    <t>ΔΑΠΑΝΗ ΦΠΑ (24%)</t>
  </si>
  <si>
    <t>ΜΜ</t>
  </si>
  <si>
    <t xml:space="preserve">               Ο συντάξας</t>
  </si>
  <si>
    <t xml:space="preserve"> "Κατασκευή Πλατείας Τ.Κ. Αγραπιδοχωρίου"</t>
  </si>
  <si>
    <t>20.02</t>
  </si>
  <si>
    <t>Εκσκαφή θεμελίων και τάφρων σε Γ-Η</t>
  </si>
  <si>
    <t>20.05.01</t>
  </si>
  <si>
    <t>32.01.02</t>
  </si>
  <si>
    <t>32.01.04</t>
  </si>
  <si>
    <t>Σκυρόδεμα C 16/20</t>
  </si>
  <si>
    <t>Ξυλότυποι συνήθων χυτών κατασκευών</t>
  </si>
  <si>
    <t>38.03</t>
  </si>
  <si>
    <t>12.13.01.07.Ν</t>
  </si>
  <si>
    <t>Σωλήνες spiral Φ63</t>
  </si>
  <si>
    <t>12.14.01.04.Ν</t>
  </si>
  <si>
    <t>ΑΤΗΕ 9340.3</t>
  </si>
  <si>
    <t>Φρεάτιο έλξης καλωδ. (40x40)</t>
  </si>
  <si>
    <t>60.10.85.01</t>
  </si>
  <si>
    <t>τεμ</t>
  </si>
  <si>
    <t>Οπλισμός</t>
  </si>
  <si>
    <t>38.20.02</t>
  </si>
  <si>
    <t>12.14.01.01</t>
  </si>
  <si>
    <t>16.95.Ν</t>
  </si>
  <si>
    <t>Προκατασκευασμένα φρεάτια</t>
  </si>
  <si>
    <t>Δάνεια</t>
  </si>
  <si>
    <t>Α18.2.Ν</t>
  </si>
  <si>
    <t>Τσιμεντόπλακες έγχρωμες</t>
  </si>
  <si>
    <t>Φιλέτα μαρμάρων</t>
  </si>
  <si>
    <t>Κυβόλιθοι</t>
  </si>
  <si>
    <t>Σωλήνες P.E. Φ32 10 atm</t>
  </si>
  <si>
    <t>73.11</t>
  </si>
  <si>
    <t>Ακανόνιστες πλάκες</t>
  </si>
  <si>
    <t>Μαρμαρόπλακες</t>
  </si>
  <si>
    <t>Σκυρόδεμα C 10/12</t>
  </si>
  <si>
    <t>Αγωγός  γυμνός χάλκινος</t>
  </si>
  <si>
    <t>Πλαστικοί σωλήνες  Φ160</t>
  </si>
  <si>
    <t>A. ΟΙΚΟΔΟΜΙΚΑ</t>
  </si>
  <si>
    <t>Β. Η/Μ</t>
  </si>
  <si>
    <r>
      <t>m</t>
    </r>
    <r>
      <rPr>
        <vertAlign val="superscript"/>
        <sz val="11"/>
        <rFont val="Times New Roman"/>
        <family val="1"/>
        <charset val="161"/>
      </rPr>
      <t>2</t>
    </r>
  </si>
  <si>
    <r>
      <t>m</t>
    </r>
    <r>
      <rPr>
        <vertAlign val="superscript"/>
        <sz val="11"/>
        <rFont val="Times New Roman"/>
        <family val="1"/>
        <charset val="161"/>
      </rPr>
      <t>3</t>
    </r>
  </si>
  <si>
    <t>μμ</t>
  </si>
  <si>
    <t>Ο Προϊστάμενος Δ/νσης</t>
  </si>
  <si>
    <t>αρ.              Τιμολογίου</t>
  </si>
  <si>
    <t>73.16.01.Ν</t>
  </si>
  <si>
    <t xml:space="preserve"> 74.90.04</t>
  </si>
  <si>
    <t>74.30.14</t>
  </si>
  <si>
    <t xml:space="preserve">   7  / 2017</t>
  </si>
  <si>
    <t xml:space="preserve">            Αρ. Μελ:       </t>
  </si>
  <si>
    <t xml:space="preserve">Τιμή  Μονάδας </t>
  </si>
  <si>
    <t xml:space="preserve">Δαπάνη </t>
  </si>
  <si>
    <t>ΝΑΟΙΚ 78.96Ν</t>
  </si>
  <si>
    <t xml:space="preserve">        Αρχιτέκτων μηχανικός</t>
  </si>
  <si>
    <t xml:space="preserve">        Μαργαρίτα Πίπιλα</t>
  </si>
</sst>
</file>

<file path=xl/styles.xml><?xml version="1.0" encoding="utf-8"?>
<styleSheet xmlns="http://schemas.openxmlformats.org/spreadsheetml/2006/main">
  <numFmts count="5">
    <numFmt numFmtId="44" formatCode="_-* #,##0.00\ &quot;€&quot;_-;\-* #,##0.00\ &quot;€&quot;_-;_-* &quot;-&quot;??\ &quot;€&quot;_-;_-@_-"/>
    <numFmt numFmtId="164" formatCode="#,##0.000"/>
    <numFmt numFmtId="165" formatCode="0.000"/>
    <numFmt numFmtId="166" formatCode="#.##0.000"/>
    <numFmt numFmtId="167" formatCode="0.00000"/>
  </numFmts>
  <fonts count="23">
    <font>
      <sz val="10"/>
      <name val="Arial Greek"/>
      <charset val="161"/>
    </font>
    <font>
      <sz val="9"/>
      <name val="Times New Roman"/>
      <family val="1"/>
      <charset val="161"/>
    </font>
    <font>
      <sz val="10"/>
      <name val="Arial"/>
      <family val="2"/>
      <charset val="161"/>
    </font>
    <font>
      <b/>
      <sz val="12"/>
      <name val="Arial"/>
      <family val="2"/>
      <charset val="161"/>
    </font>
    <font>
      <b/>
      <sz val="10"/>
      <name val="Arial"/>
      <family val="2"/>
    </font>
    <font>
      <sz val="10"/>
      <name val="Arial"/>
      <family val="2"/>
    </font>
    <font>
      <b/>
      <sz val="11"/>
      <name val="Times New Roman"/>
      <family val="1"/>
      <charset val="161"/>
    </font>
    <font>
      <sz val="11"/>
      <name val="Times New Roman"/>
      <family val="1"/>
      <charset val="161"/>
    </font>
    <font>
      <sz val="10"/>
      <name val="Times New Roman"/>
      <family val="1"/>
      <charset val="161"/>
    </font>
    <font>
      <sz val="10"/>
      <name val="Arial"/>
      <family val="2"/>
      <charset val="161"/>
    </font>
    <font>
      <sz val="10"/>
      <color indexed="10"/>
      <name val="Times New Roman"/>
      <family val="1"/>
      <charset val="161"/>
    </font>
    <font>
      <sz val="8"/>
      <name val="Arial"/>
      <family val="2"/>
    </font>
    <font>
      <sz val="8"/>
      <name val="Arial Greek"/>
      <family val="2"/>
      <charset val="161"/>
    </font>
    <font>
      <b/>
      <sz val="12"/>
      <name val="Times New Roman Greek"/>
      <family val="1"/>
      <charset val="161"/>
    </font>
    <font>
      <b/>
      <sz val="9"/>
      <name val="Times New Roman Greek"/>
      <family val="1"/>
      <charset val="161"/>
    </font>
    <font>
      <b/>
      <u val="double"/>
      <sz val="14"/>
      <name val="Times New Roman"/>
      <family val="1"/>
      <charset val="161"/>
    </font>
    <font>
      <b/>
      <sz val="10"/>
      <name val="Arial Greek"/>
      <charset val="161"/>
    </font>
    <font>
      <b/>
      <sz val="12"/>
      <name val="Cambria"/>
      <family val="1"/>
      <charset val="161"/>
    </font>
    <font>
      <sz val="14"/>
      <name val="Arial"/>
      <family val="2"/>
      <charset val="161"/>
    </font>
    <font>
      <sz val="14"/>
      <name val="Times New Roman"/>
      <family val="1"/>
      <charset val="161"/>
    </font>
    <font>
      <b/>
      <u val="double"/>
      <sz val="11"/>
      <name val="Times New Roman"/>
      <family val="1"/>
      <charset val="161"/>
    </font>
    <font>
      <vertAlign val="superscript"/>
      <sz val="11"/>
      <name val="Times New Roman"/>
      <family val="1"/>
      <charset val="161"/>
    </font>
    <font>
      <sz val="11"/>
      <name val="Arial"/>
      <family val="2"/>
      <charset val="161"/>
    </font>
  </fonts>
  <fills count="5">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theme="0"/>
        <bgColor indexed="64"/>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9">
    <xf numFmtId="0" fontId="0" fillId="0" borderId="0"/>
    <xf numFmtId="0" fontId="12" fillId="0" borderId="0"/>
    <xf numFmtId="44" fontId="9" fillId="0" borderId="0" applyFont="0" applyFill="0" applyBorder="0" applyAlignment="0" applyProtection="0"/>
    <xf numFmtId="0" fontId="13" fillId="2" borderId="1">
      <alignment horizontal="centerContinuous" vertical="justify"/>
    </xf>
    <xf numFmtId="0" fontId="1" fillId="0" borderId="0"/>
    <xf numFmtId="0" fontId="11" fillId="0" borderId="2">
      <alignment horizontal="center" vertical="center"/>
    </xf>
    <xf numFmtId="0" fontId="2" fillId="0" borderId="0"/>
    <xf numFmtId="3" fontId="14" fillId="0" borderId="1" applyFill="0" applyAlignment="0"/>
    <xf numFmtId="0" fontId="11" fillId="0" borderId="2">
      <alignment vertical="center" wrapText="1"/>
    </xf>
  </cellStyleXfs>
  <cellXfs count="156">
    <xf numFmtId="0" fontId="0" fillId="0" borderId="0" xfId="0"/>
    <xf numFmtId="0" fontId="2" fillId="0" borderId="0" xfId="6"/>
    <xf numFmtId="0" fontId="3" fillId="0" borderId="0" xfId="4" applyNumberFormat="1" applyFont="1" applyFill="1" applyBorder="1" applyAlignment="1">
      <alignment horizontal="center" vertical="top" wrapText="1"/>
    </xf>
    <xf numFmtId="0" fontId="4" fillId="0" borderId="0" xfId="4" applyNumberFormat="1" applyFont="1" applyBorder="1" applyAlignment="1">
      <alignment horizontal="center" vertical="top" wrapText="1"/>
    </xf>
    <xf numFmtId="0" fontId="4" fillId="0" borderId="0" xfId="4" applyNumberFormat="1" applyFont="1" applyBorder="1" applyAlignment="1">
      <alignment vertical="top" wrapText="1"/>
    </xf>
    <xf numFmtId="4" fontId="4" fillId="0" borderId="0" xfId="4" applyNumberFormat="1" applyFont="1" applyBorder="1" applyAlignment="1">
      <alignment horizontal="left"/>
    </xf>
    <xf numFmtId="0" fontId="5" fillId="0" borderId="0" xfId="6" applyFont="1"/>
    <xf numFmtId="3" fontId="4" fillId="0" borderId="0" xfId="4" applyNumberFormat="1" applyFont="1" applyBorder="1"/>
    <xf numFmtId="3" fontId="4" fillId="0" borderId="0" xfId="4" applyNumberFormat="1" applyFont="1" applyBorder="1" applyAlignment="1">
      <alignment horizontal="left"/>
    </xf>
    <xf numFmtId="0" fontId="4" fillId="0" borderId="0" xfId="4" applyNumberFormat="1" applyFont="1" applyBorder="1" applyAlignment="1">
      <alignment horizontal="right"/>
    </xf>
    <xf numFmtId="0" fontId="4" fillId="0" borderId="0" xfId="4" applyNumberFormat="1" applyFont="1" applyBorder="1" applyAlignment="1">
      <alignment horizontal="left"/>
    </xf>
    <xf numFmtId="0" fontId="3" fillId="0" borderId="0" xfId="4" applyNumberFormat="1" applyFont="1" applyBorder="1" applyAlignment="1">
      <alignment horizontal="left"/>
    </xf>
    <xf numFmtId="0" fontId="3" fillId="0" borderId="0" xfId="6" applyFont="1" applyBorder="1"/>
    <xf numFmtId="0" fontId="2" fillId="0" borderId="0" xfId="6" applyFont="1"/>
    <xf numFmtId="0" fontId="7" fillId="0" borderId="0" xfId="6" applyFont="1"/>
    <xf numFmtId="0" fontId="8" fillId="0" borderId="0" xfId="6" applyFont="1"/>
    <xf numFmtId="4" fontId="2" fillId="0" borderId="0" xfId="6" applyNumberFormat="1" applyFont="1"/>
    <xf numFmtId="0" fontId="8" fillId="0" borderId="0" xfId="6" applyFont="1" applyFill="1" applyAlignment="1">
      <alignment horizontal="center" wrapText="1"/>
    </xf>
    <xf numFmtId="0" fontId="2" fillId="0" borderId="0" xfId="6" applyFont="1" applyFill="1"/>
    <xf numFmtId="0" fontId="2" fillId="0" borderId="0" xfId="6" applyFont="1" applyBorder="1"/>
    <xf numFmtId="4" fontId="7" fillId="0" borderId="0" xfId="4" applyNumberFormat="1" applyFont="1" applyBorder="1"/>
    <xf numFmtId="0" fontId="6" fillId="0" borderId="0" xfId="6" applyFont="1" applyAlignment="1">
      <alignment horizontal="left"/>
    </xf>
    <xf numFmtId="0" fontId="15" fillId="0" borderId="0" xfId="4" applyNumberFormat="1" applyFont="1" applyFill="1" applyBorder="1" applyAlignment="1">
      <alignment horizontal="center"/>
    </xf>
    <xf numFmtId="4" fontId="7" fillId="0" borderId="0" xfId="4" applyNumberFormat="1" applyFont="1" applyFill="1" applyBorder="1" applyAlignment="1">
      <alignment horizontal="right" vertical="center"/>
    </xf>
    <xf numFmtId="4" fontId="6" fillId="0" borderId="0" xfId="6" applyNumberFormat="1" applyFont="1" applyFill="1" applyBorder="1" applyAlignment="1">
      <alignment vertical="center"/>
    </xf>
    <xf numFmtId="0" fontId="7" fillId="0" borderId="0" xfId="6" applyFont="1" applyBorder="1"/>
    <xf numFmtId="0" fontId="8" fillId="0" borderId="0" xfId="6" applyFont="1" applyBorder="1" applyAlignment="1">
      <alignment wrapText="1"/>
    </xf>
    <xf numFmtId="0" fontId="8" fillId="0" borderId="0" xfId="6" applyFont="1" applyBorder="1"/>
    <xf numFmtId="0" fontId="10" fillId="0" borderId="0" xfId="6" applyFont="1" applyBorder="1" applyAlignment="1">
      <alignment horizontal="center"/>
    </xf>
    <xf numFmtId="0" fontId="2" fillId="0" borderId="0" xfId="6" applyBorder="1"/>
    <xf numFmtId="4" fontId="6" fillId="0" borderId="0" xfId="0" applyNumberFormat="1" applyFont="1" applyFill="1" applyBorder="1" applyAlignment="1">
      <alignment horizontal="right" vertical="center"/>
    </xf>
    <xf numFmtId="4" fontId="7" fillId="0" borderId="0" xfId="0" applyNumberFormat="1" applyFont="1" applyFill="1" applyBorder="1" applyAlignment="1">
      <alignment horizontal="right" vertical="center"/>
    </xf>
    <xf numFmtId="0" fontId="2" fillId="0" borderId="4" xfId="6" applyFont="1" applyBorder="1"/>
    <xf numFmtId="4" fontId="2" fillId="0" borderId="5" xfId="6" applyNumberFormat="1" applyFont="1" applyBorder="1"/>
    <xf numFmtId="4" fontId="2" fillId="0" borderId="6" xfId="6" applyNumberFormat="1" applyFont="1" applyBorder="1"/>
    <xf numFmtId="0" fontId="2" fillId="3" borderId="4" xfId="6" applyFont="1" applyFill="1" applyBorder="1" applyAlignment="1">
      <alignment horizontal="center"/>
    </xf>
    <xf numFmtId="0" fontId="2" fillId="3" borderId="7" xfId="6" applyFont="1" applyFill="1" applyBorder="1" applyAlignment="1">
      <alignment horizontal="center"/>
    </xf>
    <xf numFmtId="9" fontId="2" fillId="0" borderId="6" xfId="6" applyNumberFormat="1" applyFont="1" applyBorder="1"/>
    <xf numFmtId="9" fontId="2" fillId="0" borderId="8" xfId="6" applyNumberFormat="1" applyFont="1" applyBorder="1"/>
    <xf numFmtId="4" fontId="2" fillId="0" borderId="9" xfId="6" applyNumberFormat="1" applyFont="1" applyBorder="1"/>
    <xf numFmtId="165" fontId="2" fillId="0" borderId="0" xfId="6" applyNumberFormat="1" applyFont="1"/>
    <xf numFmtId="167" fontId="8" fillId="0" borderId="0" xfId="6" applyNumberFormat="1" applyFont="1"/>
    <xf numFmtId="0" fontId="2" fillId="0" borderId="10" xfId="6" applyFont="1" applyBorder="1"/>
    <xf numFmtId="4" fontId="2" fillId="0" borderId="11" xfId="6" applyNumberFormat="1" applyFont="1" applyBorder="1"/>
    <xf numFmtId="4" fontId="2" fillId="0" borderId="12" xfId="6" applyNumberFormat="1" applyFont="1" applyBorder="1"/>
    <xf numFmtId="166" fontId="7" fillId="0" borderId="0" xfId="0" applyNumberFormat="1" applyFont="1" applyFill="1" applyBorder="1" applyAlignment="1">
      <alignment vertical="center"/>
    </xf>
    <xf numFmtId="164" fontId="7" fillId="0" borderId="0" xfId="4" applyNumberFormat="1" applyFont="1" applyFill="1" applyBorder="1" applyAlignment="1">
      <alignment horizontal="right" vertical="center"/>
    </xf>
    <xf numFmtId="164" fontId="6" fillId="0" borderId="0" xfId="6" applyNumberFormat="1" applyFont="1" applyFill="1" applyBorder="1" applyAlignment="1">
      <alignment vertical="center"/>
    </xf>
    <xf numFmtId="4" fontId="16" fillId="0" borderId="0" xfId="0" applyNumberFormat="1" applyFont="1" applyAlignment="1">
      <alignment vertical="top" wrapText="1"/>
    </xf>
    <xf numFmtId="0" fontId="16" fillId="0" borderId="0" xfId="0" applyFont="1" applyAlignment="1">
      <alignment vertical="top" wrapText="1"/>
    </xf>
    <xf numFmtId="0" fontId="0" fillId="0" borderId="0" xfId="0" applyAlignment="1">
      <alignment vertical="top" wrapText="1"/>
    </xf>
    <xf numFmtId="4" fontId="0" fillId="0" borderId="0" xfId="0" applyNumberFormat="1" applyAlignment="1">
      <alignment vertical="top" wrapText="1"/>
    </xf>
    <xf numFmtId="4" fontId="0" fillId="0" borderId="13" xfId="0" applyNumberFormat="1" applyBorder="1" applyAlignment="1">
      <alignment vertical="top" wrapText="1"/>
    </xf>
    <xf numFmtId="0" fontId="0" fillId="0" borderId="14"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4" fontId="16" fillId="0" borderId="0" xfId="0" applyNumberFormat="1" applyFont="1" applyAlignment="1">
      <alignment horizontal="center" vertical="top" wrapText="1"/>
    </xf>
    <xf numFmtId="0" fontId="0" fillId="0" borderId="14" xfId="0" applyBorder="1" applyAlignment="1">
      <alignment horizontal="center" vertical="top" wrapText="1"/>
    </xf>
    <xf numFmtId="4" fontId="0" fillId="0" borderId="15" xfId="0" applyNumberFormat="1" applyBorder="1" applyAlignment="1">
      <alignment horizontal="center" vertical="top" wrapText="1"/>
    </xf>
    <xf numFmtId="0" fontId="6" fillId="0" borderId="0" xfId="4" applyNumberFormat="1" applyFont="1" applyFill="1" applyBorder="1" applyAlignment="1">
      <alignment horizontal="left" vertical="top" wrapText="1"/>
    </xf>
    <xf numFmtId="0" fontId="17" fillId="0" borderId="0" xfId="4" applyNumberFormat="1" applyFont="1" applyFill="1" applyBorder="1" applyAlignment="1">
      <alignment horizontal="left" vertical="top" wrapText="1"/>
    </xf>
    <xf numFmtId="4" fontId="6" fillId="0" borderId="0" xfId="4" applyNumberFormat="1" applyFont="1" applyFill="1" applyBorder="1" applyAlignment="1">
      <alignment horizontal="center" vertical="center" wrapText="1"/>
    </xf>
    <xf numFmtId="0" fontId="8" fillId="0" borderId="0" xfId="6" applyFont="1" applyFill="1" applyBorder="1"/>
    <xf numFmtId="0" fontId="8" fillId="0" borderId="1" xfId="6" applyFont="1" applyFill="1" applyBorder="1"/>
    <xf numFmtId="0" fontId="2" fillId="0" borderId="1" xfId="6" applyFont="1" applyFill="1" applyBorder="1"/>
    <xf numFmtId="4" fontId="6" fillId="0" borderId="0" xfId="4" applyNumberFormat="1" applyFont="1" applyFill="1" applyBorder="1" applyAlignment="1">
      <alignment horizontal="center" vertical="center"/>
    </xf>
    <xf numFmtId="0" fontId="2" fillId="0" borderId="0" xfId="6" applyFont="1" applyFill="1" applyBorder="1"/>
    <xf numFmtId="0" fontId="18" fillId="0" borderId="0" xfId="6" applyFont="1"/>
    <xf numFmtId="0" fontId="19" fillId="0" borderId="0" xfId="6" applyFont="1"/>
    <xf numFmtId="0" fontId="19" fillId="0" borderId="0" xfId="6" applyFont="1" applyAlignment="1">
      <alignment horizontal="center"/>
    </xf>
    <xf numFmtId="0" fontId="6" fillId="0" borderId="2" xfId="4" applyNumberFormat="1" applyFont="1" applyFill="1" applyBorder="1" applyAlignment="1">
      <alignment horizontal="center" vertical="center"/>
    </xf>
    <xf numFmtId="0" fontId="7" fillId="0" borderId="16" xfId="4" applyNumberFormat="1" applyFont="1" applyFill="1" applyBorder="1" applyAlignment="1">
      <alignment horizontal="center" vertical="center"/>
    </xf>
    <xf numFmtId="0" fontId="7" fillId="0" borderId="2" xfId="4" applyNumberFormat="1" applyFont="1" applyFill="1" applyBorder="1" applyAlignment="1">
      <alignment horizontal="left" vertical="center" wrapText="1"/>
    </xf>
    <xf numFmtId="0" fontId="7" fillId="0" borderId="2" xfId="4" applyNumberFormat="1" applyFont="1" applyFill="1" applyBorder="1" applyAlignment="1">
      <alignment horizontal="center" vertical="center" wrapText="1"/>
    </xf>
    <xf numFmtId="0" fontId="7" fillId="0" borderId="2" xfId="0" applyFont="1" applyBorder="1" applyAlignment="1">
      <alignment horizontal="center" vertical="center"/>
    </xf>
    <xf numFmtId="2" fontId="7" fillId="0" borderId="2" xfId="4" applyNumberFormat="1" applyFont="1" applyFill="1" applyBorder="1" applyAlignment="1">
      <alignment horizontal="center" vertical="center" wrapText="1"/>
    </xf>
    <xf numFmtId="2" fontId="7" fillId="0" borderId="2" xfId="4" applyNumberFormat="1" applyFont="1" applyFill="1" applyBorder="1" applyAlignment="1">
      <alignment horizontal="center" vertical="center"/>
    </xf>
    <xf numFmtId="0" fontId="7" fillId="0" borderId="3" xfId="4" applyNumberFormat="1" applyFont="1" applyFill="1" applyBorder="1" applyAlignment="1">
      <alignment horizontal="left" vertical="center" wrapText="1"/>
    </xf>
    <xf numFmtId="0" fontId="7" fillId="0" borderId="3" xfId="4" applyNumberFormat="1" applyFont="1" applyFill="1" applyBorder="1" applyAlignment="1">
      <alignment horizontal="center" vertical="center" wrapText="1"/>
    </xf>
    <xf numFmtId="0" fontId="7" fillId="0" borderId="2" xfId="4" applyNumberFormat="1" applyFont="1" applyFill="1" applyBorder="1" applyAlignment="1">
      <alignment horizontal="center" vertical="center"/>
    </xf>
    <xf numFmtId="2" fontId="7" fillId="0" borderId="3" xfId="4" applyNumberFormat="1" applyFont="1" applyFill="1" applyBorder="1" applyAlignment="1">
      <alignment horizontal="center" vertical="center" wrapText="1"/>
    </xf>
    <xf numFmtId="2" fontId="7" fillId="0" borderId="17" xfId="4" applyNumberFormat="1" applyFont="1" applyFill="1" applyBorder="1" applyAlignment="1">
      <alignment horizontal="center" vertical="center" wrapText="1"/>
    </xf>
    <xf numFmtId="0" fontId="7" fillId="0" borderId="3" xfId="4" applyNumberFormat="1" applyFont="1" applyFill="1" applyBorder="1" applyAlignment="1">
      <alignment horizontal="justify" vertical="center" wrapText="1"/>
    </xf>
    <xf numFmtId="0" fontId="7" fillId="0" borderId="2" xfId="0" applyFont="1" applyBorder="1" applyAlignment="1">
      <alignment vertical="center"/>
    </xf>
    <xf numFmtId="0" fontId="6" fillId="0" borderId="19" xfId="4" applyNumberFormat="1" applyFont="1" applyFill="1" applyBorder="1" applyAlignment="1">
      <alignment horizontal="center" vertical="center"/>
    </xf>
    <xf numFmtId="0" fontId="7" fillId="0" borderId="2" xfId="0" applyFont="1" applyFill="1" applyBorder="1" applyAlignment="1">
      <alignment horizontal="center" vertical="center"/>
    </xf>
    <xf numFmtId="2" fontId="7" fillId="0" borderId="2" xfId="0" applyNumberFormat="1" applyFont="1" applyBorder="1" applyAlignment="1">
      <alignment horizontal="center" vertical="center"/>
    </xf>
    <xf numFmtId="2" fontId="7" fillId="0" borderId="18" xfId="0" applyNumberFormat="1" applyFont="1" applyBorder="1" applyAlignment="1">
      <alignment horizontal="center" vertical="center"/>
    </xf>
    <xf numFmtId="0" fontId="7" fillId="0" borderId="2" xfId="6" applyFont="1" applyBorder="1" applyAlignment="1">
      <alignment horizontal="left" vertical="center"/>
    </xf>
    <xf numFmtId="0" fontId="7" fillId="0" borderId="2" xfId="6" applyFont="1" applyBorder="1"/>
    <xf numFmtId="0" fontId="7" fillId="0" borderId="2" xfId="6" applyFont="1" applyBorder="1" applyAlignment="1">
      <alignment horizontal="center" vertical="center"/>
    </xf>
    <xf numFmtId="0" fontId="7" fillId="0" borderId="2" xfId="4" applyNumberFormat="1" applyFont="1" applyFill="1" applyBorder="1" applyAlignment="1">
      <alignment horizontal="left" vertical="center"/>
    </xf>
    <xf numFmtId="0" fontId="7" fillId="0" borderId="2" xfId="0" applyFont="1" applyBorder="1" applyAlignment="1">
      <alignment vertical="center" wrapText="1"/>
    </xf>
    <xf numFmtId="0" fontId="7" fillId="0" borderId="19" xfId="4" applyNumberFormat="1" applyFont="1" applyFill="1" applyBorder="1" applyAlignment="1">
      <alignment horizontal="center" vertical="center" wrapText="1"/>
    </xf>
    <xf numFmtId="2" fontId="7" fillId="0" borderId="19" xfId="0" applyNumberFormat="1" applyFont="1" applyBorder="1" applyAlignment="1">
      <alignment horizontal="center" vertical="center"/>
    </xf>
    <xf numFmtId="0" fontId="7" fillId="4" borderId="2" xfId="0" applyFont="1" applyFill="1" applyBorder="1" applyAlignment="1">
      <alignment vertical="center" wrapText="1"/>
    </xf>
    <xf numFmtId="4" fontId="6" fillId="0" borderId="3" xfId="4" applyNumberFormat="1" applyFont="1" applyFill="1" applyBorder="1" applyAlignment="1">
      <alignment vertical="center"/>
    </xf>
    <xf numFmtId="4" fontId="7" fillId="0" borderId="3" xfId="0" applyNumberFormat="1" applyFont="1" applyFill="1" applyBorder="1" applyAlignment="1">
      <alignment vertical="center"/>
    </xf>
    <xf numFmtId="4" fontId="7" fillId="0" borderId="3" xfId="0" applyNumberFormat="1" applyFont="1" applyFill="1" applyBorder="1" applyAlignment="1">
      <alignment horizontal="center" vertical="center"/>
    </xf>
    <xf numFmtId="4" fontId="7" fillId="0" borderId="3" xfId="0" applyNumberFormat="1" applyFont="1" applyFill="1" applyBorder="1" applyAlignment="1">
      <alignment horizontal="right" vertical="center"/>
    </xf>
    <xf numFmtId="4" fontId="7" fillId="0" borderId="17" xfId="0" applyNumberFormat="1" applyFont="1" applyFill="1" applyBorder="1" applyAlignment="1">
      <alignment horizontal="center" vertical="center"/>
    </xf>
    <xf numFmtId="4" fontId="6" fillId="0" borderId="2" xfId="0" applyNumberFormat="1" applyFont="1" applyFill="1" applyBorder="1" applyAlignment="1">
      <alignment horizontal="right" vertical="center"/>
    </xf>
    <xf numFmtId="4" fontId="7" fillId="0" borderId="2" xfId="4" applyNumberFormat="1" applyFont="1" applyFill="1" applyBorder="1" applyAlignment="1">
      <alignment vertical="center"/>
    </xf>
    <xf numFmtId="4" fontId="7" fillId="0" borderId="2" xfId="4" applyNumberFormat="1" applyFont="1" applyFill="1" applyBorder="1" applyAlignment="1">
      <alignment horizontal="center" vertical="center"/>
    </xf>
    <xf numFmtId="4" fontId="7" fillId="0" borderId="2" xfId="4" applyNumberFormat="1" applyFont="1" applyFill="1" applyBorder="1" applyAlignment="1">
      <alignment horizontal="right" vertical="center"/>
    </xf>
    <xf numFmtId="4" fontId="7" fillId="0" borderId="2" xfId="4" applyNumberFormat="1" applyFont="1" applyFill="1" applyBorder="1" applyAlignment="1">
      <alignment horizontal="left" vertical="center"/>
    </xf>
    <xf numFmtId="4" fontId="7" fillId="0" borderId="16" xfId="0" applyNumberFormat="1" applyFont="1" applyFill="1" applyBorder="1" applyAlignment="1">
      <alignment horizontal="center" vertical="center"/>
    </xf>
    <xf numFmtId="4" fontId="6" fillId="0" borderId="2" xfId="4" applyNumberFormat="1" applyFont="1" applyFill="1" applyBorder="1" applyAlignment="1">
      <alignment vertical="center"/>
    </xf>
    <xf numFmtId="4" fontId="7" fillId="0" borderId="2" xfId="0" applyNumberFormat="1" applyFont="1" applyFill="1" applyBorder="1" applyAlignment="1">
      <alignment horizontal="right" vertical="center"/>
    </xf>
    <xf numFmtId="4" fontId="7" fillId="0" borderId="2" xfId="0" applyNumberFormat="1" applyFont="1" applyFill="1" applyBorder="1" applyAlignment="1">
      <alignment vertical="center"/>
    </xf>
    <xf numFmtId="4" fontId="7" fillId="0" borderId="2" xfId="0" applyNumberFormat="1" applyFont="1" applyFill="1" applyBorder="1" applyAlignment="1">
      <alignment horizontal="center" vertical="center"/>
    </xf>
    <xf numFmtId="0" fontId="7" fillId="4" borderId="0" xfId="6" applyFont="1" applyFill="1"/>
    <xf numFmtId="0" fontId="7" fillId="4" borderId="0" xfId="6" applyFont="1" applyFill="1" applyBorder="1"/>
    <xf numFmtId="14" fontId="7" fillId="4" borderId="0" xfId="6" applyNumberFormat="1" applyFont="1" applyFill="1"/>
    <xf numFmtId="0" fontId="7" fillId="4" borderId="0" xfId="4" applyNumberFormat="1" applyFont="1" applyFill="1" applyBorder="1" applyAlignment="1">
      <alignment horizontal="left"/>
    </xf>
    <xf numFmtId="3" fontId="7" fillId="4" borderId="0" xfId="4" applyNumberFormat="1" applyFont="1" applyFill="1" applyBorder="1" applyAlignment="1">
      <alignment horizontal="center"/>
    </xf>
    <xf numFmtId="0" fontId="7" fillId="4" borderId="0" xfId="4" applyNumberFormat="1" applyFont="1" applyFill="1" applyBorder="1" applyAlignment="1">
      <alignment wrapText="1"/>
    </xf>
    <xf numFmtId="0" fontId="7" fillId="4" borderId="0" xfId="4" applyNumberFormat="1" applyFont="1" applyFill="1" applyBorder="1" applyAlignment="1"/>
    <xf numFmtId="3" fontId="7" fillId="4" borderId="0" xfId="4" applyNumberFormat="1" applyFont="1" applyFill="1" applyBorder="1" applyAlignment="1"/>
    <xf numFmtId="3" fontId="7" fillId="4" borderId="0" xfId="4" applyNumberFormat="1" applyFont="1" applyFill="1" applyBorder="1"/>
    <xf numFmtId="4" fontId="7" fillId="4" borderId="0" xfId="4" applyNumberFormat="1" applyFont="1" applyFill="1" applyBorder="1" applyAlignment="1">
      <alignment horizontal="center"/>
    </xf>
    <xf numFmtId="0" fontId="7" fillId="4" borderId="0" xfId="6" applyFont="1" applyFill="1" applyAlignment="1">
      <alignment horizontal="left"/>
    </xf>
    <xf numFmtId="0" fontId="22" fillId="4" borderId="0" xfId="6" applyFont="1" applyFill="1" applyAlignment="1">
      <alignment horizontal="center"/>
    </xf>
    <xf numFmtId="0" fontId="22" fillId="4" borderId="0" xfId="6" applyFont="1" applyFill="1"/>
    <xf numFmtId="0" fontId="19" fillId="4" borderId="0" xfId="6" applyFont="1" applyFill="1"/>
    <xf numFmtId="4" fontId="6" fillId="4" borderId="0" xfId="4" applyNumberFormat="1" applyFont="1" applyFill="1" applyBorder="1" applyAlignment="1">
      <alignment horizontal="left" vertical="top"/>
    </xf>
    <xf numFmtId="4" fontId="6" fillId="4" borderId="0" xfId="4" applyNumberFormat="1" applyFont="1" applyFill="1" applyBorder="1" applyAlignment="1">
      <alignment horizontal="center" vertical="top"/>
    </xf>
    <xf numFmtId="0" fontId="7" fillId="4" borderId="0" xfId="0" applyFont="1" applyFill="1" applyAlignment="1"/>
    <xf numFmtId="0" fontId="7" fillId="4" borderId="0" xfId="6" applyFont="1" applyFill="1" applyAlignment="1">
      <alignment horizontal="center" wrapText="1"/>
    </xf>
    <xf numFmtId="0" fontId="6" fillId="4" borderId="0" xfId="6" applyFont="1" applyFill="1"/>
    <xf numFmtId="0" fontId="6" fillId="4" borderId="0" xfId="4" applyNumberFormat="1" applyFont="1" applyFill="1" applyBorder="1" applyAlignment="1">
      <alignment horizontal="center"/>
    </xf>
    <xf numFmtId="0" fontId="6" fillId="4" borderId="0" xfId="4" applyNumberFormat="1" applyFont="1" applyFill="1" applyBorder="1" applyAlignment="1">
      <alignment wrapText="1"/>
    </xf>
    <xf numFmtId="0" fontId="6" fillId="4" borderId="0" xfId="4" applyNumberFormat="1" applyFont="1" applyFill="1" applyBorder="1" applyAlignment="1">
      <alignment horizontal="left" vertical="top"/>
    </xf>
    <xf numFmtId="0" fontId="7" fillId="4" borderId="0" xfId="6" applyFont="1" applyFill="1" applyAlignment="1">
      <alignment horizontal="center"/>
    </xf>
    <xf numFmtId="0" fontId="7" fillId="4" borderId="0" xfId="6" applyFont="1" applyFill="1" applyAlignment="1">
      <alignment wrapText="1"/>
    </xf>
    <xf numFmtId="0" fontId="6" fillId="4" borderId="0" xfId="6" applyFont="1" applyFill="1" applyAlignment="1">
      <alignment horizontal="left"/>
    </xf>
    <xf numFmtId="0" fontId="6" fillId="4" borderId="0" xfId="4" applyNumberFormat="1" applyFont="1" applyFill="1" applyBorder="1" applyAlignment="1">
      <alignment horizontal="center" vertical="top"/>
    </xf>
    <xf numFmtId="0" fontId="6" fillId="4" borderId="0" xfId="4" applyNumberFormat="1" applyFont="1" applyFill="1" applyBorder="1" applyAlignment="1">
      <alignment horizontal="left" vertical="center"/>
    </xf>
    <xf numFmtId="0" fontId="6" fillId="4" borderId="0" xfId="4" applyNumberFormat="1" applyFont="1" applyFill="1" applyBorder="1" applyAlignment="1">
      <alignment horizontal="left" vertical="top" wrapText="1"/>
    </xf>
    <xf numFmtId="0" fontId="6" fillId="0" borderId="2" xfId="4" applyNumberFormat="1" applyFont="1" applyFill="1" applyBorder="1" applyAlignment="1">
      <alignment horizontal="center" vertical="center" wrapText="1"/>
    </xf>
    <xf numFmtId="0" fontId="7" fillId="0" borderId="2" xfId="0" applyFont="1" applyFill="1" applyBorder="1" applyAlignment="1">
      <alignment horizontal="center" vertical="center"/>
    </xf>
    <xf numFmtId="0" fontId="20" fillId="4" borderId="0" xfId="4" applyNumberFormat="1" applyFont="1" applyFill="1" applyBorder="1" applyAlignment="1">
      <alignment horizontal="center"/>
    </xf>
    <xf numFmtId="0" fontId="6" fillId="0" borderId="2" xfId="4" applyNumberFormat="1" applyFont="1" applyFill="1" applyBorder="1" applyAlignment="1">
      <alignment horizontal="center" vertical="center"/>
    </xf>
    <xf numFmtId="3" fontId="7" fillId="4" borderId="0" xfId="4" applyNumberFormat="1" applyFont="1" applyFill="1" applyBorder="1" applyAlignment="1">
      <alignment horizontal="center"/>
    </xf>
    <xf numFmtId="0" fontId="7" fillId="4" borderId="0" xfId="6" applyFont="1" applyFill="1" applyAlignment="1">
      <alignment horizontal="center"/>
    </xf>
    <xf numFmtId="3" fontId="6" fillId="0" borderId="20" xfId="4" applyNumberFormat="1" applyFont="1" applyFill="1" applyBorder="1" applyAlignment="1">
      <alignment horizontal="center" vertical="center" wrapText="1"/>
    </xf>
    <xf numFmtId="3" fontId="6" fillId="0" borderId="21" xfId="4" applyNumberFormat="1" applyFont="1" applyFill="1" applyBorder="1" applyAlignment="1">
      <alignment horizontal="center" vertical="center" wrapText="1"/>
    </xf>
    <xf numFmtId="3" fontId="6" fillId="0" borderId="3" xfId="4" applyNumberFormat="1" applyFont="1" applyFill="1" applyBorder="1" applyAlignment="1">
      <alignment horizontal="center" vertical="center" wrapText="1"/>
    </xf>
    <xf numFmtId="4" fontId="6" fillId="0" borderId="2" xfId="4" applyNumberFormat="1" applyFont="1" applyFill="1" applyBorder="1" applyAlignment="1">
      <alignment horizontal="center" vertical="center" wrapText="1"/>
    </xf>
    <xf numFmtId="4" fontId="6" fillId="0" borderId="2" xfId="4" applyNumberFormat="1" applyFont="1" applyFill="1" applyBorder="1" applyAlignment="1">
      <alignment horizontal="center" vertical="center"/>
    </xf>
    <xf numFmtId="0" fontId="7" fillId="4" borderId="0" xfId="6" applyFont="1" applyFill="1" applyBorder="1" applyAlignment="1">
      <alignment horizontal="center"/>
    </xf>
    <xf numFmtId="0" fontId="6" fillId="0" borderId="16" xfId="4" applyNumberFormat="1" applyFont="1" applyFill="1" applyBorder="1" applyAlignment="1">
      <alignment horizontal="left" vertical="center"/>
    </xf>
    <xf numFmtId="0" fontId="6" fillId="0" borderId="19" xfId="4" applyNumberFormat="1" applyFont="1" applyFill="1" applyBorder="1" applyAlignment="1">
      <alignment horizontal="left" vertical="center"/>
    </xf>
    <xf numFmtId="0" fontId="6" fillId="0" borderId="18" xfId="4" applyNumberFormat="1" applyFont="1" applyFill="1" applyBorder="1" applyAlignment="1">
      <alignment horizontal="left" vertical="center"/>
    </xf>
    <xf numFmtId="0" fontId="7" fillId="0" borderId="19" xfId="4" applyNumberFormat="1" applyFont="1" applyFill="1" applyBorder="1" applyAlignment="1">
      <alignment horizontal="left" vertical="center"/>
    </xf>
    <xf numFmtId="0" fontId="7" fillId="0" borderId="18" xfId="4" applyNumberFormat="1" applyFont="1" applyFill="1" applyBorder="1" applyAlignment="1">
      <alignment horizontal="left" vertical="center"/>
    </xf>
  </cellXfs>
  <cellStyles count="9">
    <cellStyle name="# ##0.0000 x" xfId="1"/>
    <cellStyle name="Euro" xfId="2"/>
    <cellStyle name="Headline" xfId="3"/>
    <cellStyle name="Normal_NEOPRoMEL" xfId="4"/>
    <cellStyle name="ΑΑΠροϋπ08" xfId="5"/>
    <cellStyle name="Βασικό_ΠΡΟΥΠΟΛΟΓΙΣΜΟΣ ΠΟΛΙΤΙΣΤΙΚΟ ΚΕΝΤΡΟ ΕΦΥΡΑΣ" xfId="6"/>
    <cellStyle name="Επικεφ.1" xfId="7"/>
    <cellStyle name="Κανονικό" xfId="0" builtinId="0"/>
    <cellStyle name="ΤιτλΑρθρΠροϋπ08"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r218\shareddocs\a-tydk\&#924;&#949;&#955;&#949;&#964;&#949;&#962;\&#934;&#953;&#947;&#945;&#955;&#949;&#953;&#945;\&#934;&#921;&#915;&#913;&#923;&#917;&#921;&#913;%20162-05%20&#965;&#948;&#961;&#949;&#965;&#963;&#95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933;&#916;&#929;&#917;&#933;&#931;&#919;%20&#934;&#921;&#915;&#913;&#923;&#917;&#921;&#913;&#931;%2021/18_5_03/010528%20&#925;&#917;&#927;_&#917;&#929;&#915;&#92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ΠΡΟΥΠ"/>
      <sheetName val="ΠΡΟΣΦ"/>
      <sheetName val="ΕΞ"/>
      <sheetName val="ΔΙΑΚΗΡ"/>
      <sheetName val="ΠΡΟΥΠ-old"/>
      <sheetName val="ΣΥΝ-ΠΡΟΜ"/>
      <sheetName val="ΕΚΘΕΣΗ"/>
      <sheetName val="Φύλλο1"/>
      <sheetName val="ΑΝΑΛ-ΠΡΟΜ"/>
      <sheetName val="Ανακεφαλαίωση"/>
      <sheetName val="Φύλλο2"/>
      <sheetName val="ΠΡΟΥΠ-syn"/>
      <sheetName val="promr"/>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Περιεχ."/>
      <sheetName val="Δελτίο"/>
      <sheetName val="Main"/>
      <sheetName val="ΣΥΝΟΠΤΙΚΗ"/>
      <sheetName val="ΑΝΑΛΥΤΙΚΗ"/>
      <sheetName val="Τιμολόγιο"/>
      <sheetName val="Macro"/>
    </sheetNames>
    <sheetDataSet>
      <sheetData sheetId="0" refreshError="1"/>
      <sheetData sheetId="1" refreshError="1">
        <row r="13">
          <cell r="C13">
            <v>190000000</v>
          </cell>
        </row>
        <row r="19">
          <cell r="C19" t="str">
            <v xml:space="preserve"> </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F100"/>
  <sheetViews>
    <sheetView tabSelected="1" topLeftCell="A25" zoomScaleNormal="100" zoomScaleSheetLayoutView="115" workbookViewId="0">
      <selection activeCell="E45" sqref="E45"/>
    </sheetView>
  </sheetViews>
  <sheetFormatPr defaultColWidth="11.7109375" defaultRowHeight="12.75"/>
  <cols>
    <col min="1" max="1" width="4.140625" style="1" customWidth="1"/>
    <col min="2" max="2" width="27.85546875" style="1" customWidth="1"/>
    <col min="3" max="3" width="13.5703125" style="1" hidden="1" customWidth="1"/>
    <col min="4" max="4" width="18" style="1" customWidth="1"/>
    <col min="5" max="5" width="9.5703125" style="1" customWidth="1"/>
    <col min="6" max="6" width="12.140625" style="1" customWidth="1"/>
    <col min="7" max="7" width="16.42578125" style="1" customWidth="1"/>
    <col min="8" max="8" width="13.5703125" style="1" customWidth="1"/>
    <col min="9" max="9" width="18.85546875" style="1" customWidth="1"/>
    <col min="10" max="10" width="13.140625" style="1" customWidth="1"/>
    <col min="11" max="11" width="14.7109375" style="29" customWidth="1"/>
    <col min="12" max="12" width="15.140625" style="1" customWidth="1"/>
    <col min="13" max="13" width="17" style="1" customWidth="1"/>
    <col min="14" max="16384" width="11.7109375" style="1"/>
  </cols>
  <sheetData>
    <row r="1" spans="1:32" ht="13.5" customHeight="1">
      <c r="A1" s="111"/>
      <c r="B1" s="111"/>
      <c r="C1" s="111"/>
      <c r="D1" s="111"/>
      <c r="E1" s="111"/>
      <c r="F1" s="111"/>
      <c r="G1" s="111"/>
      <c r="H1" s="111"/>
    </row>
    <row r="2" spans="1:32" ht="15">
      <c r="A2" s="111"/>
      <c r="B2" s="111"/>
      <c r="C2" s="111"/>
      <c r="D2" s="111"/>
      <c r="E2" s="111"/>
      <c r="F2" s="111"/>
      <c r="G2" s="111"/>
      <c r="H2" s="111"/>
    </row>
    <row r="3" spans="1:32" s="13" customFormat="1" ht="11.25" customHeight="1">
      <c r="A3" s="137"/>
      <c r="B3" s="137"/>
      <c r="C3" s="111"/>
      <c r="D3" s="111"/>
      <c r="E3" s="111"/>
      <c r="F3" s="111"/>
      <c r="G3" s="111"/>
      <c r="H3" s="111"/>
      <c r="I3" s="21"/>
      <c r="J3" s="21"/>
      <c r="K3" s="25"/>
      <c r="L3" s="2"/>
      <c r="M3" s="2"/>
      <c r="Q3" s="3"/>
      <c r="R3" s="3"/>
      <c r="S3" s="3"/>
      <c r="T3" s="3"/>
      <c r="U3" s="3"/>
      <c r="V3" s="3"/>
      <c r="W3" s="3"/>
      <c r="X3" s="4"/>
      <c r="Y3" s="5"/>
      <c r="Z3" s="6"/>
      <c r="AA3" s="6"/>
      <c r="AB3" s="6"/>
      <c r="AC3" s="6"/>
      <c r="AD3" s="6"/>
      <c r="AE3" s="6"/>
      <c r="AF3" s="6"/>
    </row>
    <row r="4" spans="1:32" s="13" customFormat="1" ht="15.75" customHeight="1">
      <c r="A4" s="138" t="s">
        <v>28</v>
      </c>
      <c r="B4" s="138"/>
      <c r="C4" s="111"/>
      <c r="D4" s="125"/>
      <c r="E4" s="126" t="s">
        <v>32</v>
      </c>
      <c r="F4" s="136" t="s">
        <v>40</v>
      </c>
      <c r="G4" s="136"/>
      <c r="H4" s="136"/>
      <c r="I4" s="60"/>
      <c r="J4" s="59"/>
      <c r="K4" s="25"/>
      <c r="L4" s="2"/>
      <c r="M4" s="2"/>
      <c r="Q4" s="7"/>
      <c r="R4" s="8"/>
      <c r="S4" s="9"/>
      <c r="T4" s="5"/>
      <c r="U4" s="5"/>
      <c r="V4" s="5"/>
      <c r="W4" s="10"/>
      <c r="X4" s="10"/>
      <c r="Y4" s="5"/>
      <c r="Z4" s="6"/>
      <c r="AA4" s="6"/>
      <c r="AB4" s="6"/>
      <c r="AC4" s="6"/>
      <c r="AD4" s="6"/>
      <c r="AE4" s="6"/>
      <c r="AF4" s="6"/>
    </row>
    <row r="5" spans="1:32" s="13" customFormat="1" ht="15.75" customHeight="1">
      <c r="A5" s="138" t="s">
        <v>29</v>
      </c>
      <c r="B5" s="138"/>
      <c r="C5" s="111"/>
      <c r="D5" s="111"/>
      <c r="E5" s="111"/>
      <c r="F5" s="127"/>
      <c r="G5" s="127"/>
      <c r="H5" s="127"/>
      <c r="I5" s="60"/>
      <c r="J5" s="59"/>
      <c r="K5" s="25"/>
      <c r="L5" s="2"/>
      <c r="M5" s="2"/>
      <c r="Q5" s="7"/>
      <c r="R5" s="8"/>
      <c r="S5" s="9"/>
      <c r="T5" s="5"/>
      <c r="U5" s="5"/>
      <c r="V5" s="5"/>
      <c r="W5" s="10"/>
      <c r="X5" s="10"/>
      <c r="Y5" s="5"/>
      <c r="Z5" s="6"/>
      <c r="AA5" s="6"/>
      <c r="AB5" s="6"/>
      <c r="AC5" s="6"/>
      <c r="AD5" s="6"/>
      <c r="AE5" s="6"/>
      <c r="AF5" s="6"/>
    </row>
    <row r="6" spans="1:32" s="13" customFormat="1" ht="15.75" customHeight="1">
      <c r="A6" s="135" t="s">
        <v>15</v>
      </c>
      <c r="B6" s="135"/>
      <c r="C6" s="111"/>
      <c r="D6" s="128"/>
      <c r="E6" s="128"/>
      <c r="F6" s="127"/>
      <c r="G6" s="127"/>
      <c r="H6" s="127"/>
      <c r="I6" s="60"/>
      <c r="J6" s="17"/>
      <c r="K6" s="26"/>
      <c r="L6" s="11"/>
      <c r="M6" s="12"/>
      <c r="Q6" s="3"/>
      <c r="R6" s="3"/>
      <c r="S6" s="3"/>
      <c r="T6" s="3"/>
      <c r="U6" s="3"/>
      <c r="V6" s="3"/>
      <c r="W6" s="3"/>
      <c r="X6" s="3"/>
      <c r="Y6" s="3"/>
      <c r="Z6" s="6"/>
      <c r="AA6" s="6"/>
      <c r="AB6" s="6"/>
      <c r="AC6" s="6"/>
      <c r="AD6" s="6"/>
      <c r="AE6" s="6"/>
      <c r="AF6" s="6"/>
    </row>
    <row r="7" spans="1:32" s="13" customFormat="1" ht="15.75" customHeight="1">
      <c r="A7" s="129" t="s">
        <v>30</v>
      </c>
      <c r="B7" s="129"/>
      <c r="C7" s="111"/>
      <c r="D7" s="128"/>
      <c r="E7" s="130" t="s">
        <v>84</v>
      </c>
      <c r="F7" s="131" t="s">
        <v>83</v>
      </c>
      <c r="G7" s="132"/>
      <c r="H7" s="132"/>
      <c r="K7" s="26"/>
    </row>
    <row r="8" spans="1:32" s="13" customFormat="1" ht="9" customHeight="1">
      <c r="A8" s="111"/>
      <c r="B8" s="111"/>
      <c r="C8" s="111"/>
      <c r="D8" s="111"/>
      <c r="E8" s="133"/>
      <c r="F8" s="134"/>
      <c r="G8" s="111"/>
      <c r="H8" s="111"/>
      <c r="J8" s="17"/>
      <c r="K8" s="27"/>
    </row>
    <row r="9" spans="1:32" s="13" customFormat="1" ht="15.75" customHeight="1">
      <c r="A9" s="141" t="s">
        <v>20</v>
      </c>
      <c r="B9" s="141"/>
      <c r="C9" s="141"/>
      <c r="D9" s="141"/>
      <c r="E9" s="141"/>
      <c r="F9" s="141"/>
      <c r="G9" s="141"/>
      <c r="H9" s="141"/>
      <c r="I9" s="22"/>
      <c r="J9" s="22"/>
      <c r="K9" s="27"/>
    </row>
    <row r="10" spans="1:32" s="18" customFormat="1" ht="9" customHeight="1">
      <c r="A10" s="142" t="s">
        <v>4</v>
      </c>
      <c r="B10" s="139" t="s">
        <v>0</v>
      </c>
      <c r="C10" s="70" t="s">
        <v>1</v>
      </c>
      <c r="D10" s="139" t="s">
        <v>79</v>
      </c>
      <c r="E10" s="139" t="s">
        <v>31</v>
      </c>
      <c r="F10" s="145" t="s">
        <v>2</v>
      </c>
      <c r="G10" s="148" t="s">
        <v>85</v>
      </c>
      <c r="H10" s="149" t="s">
        <v>86</v>
      </c>
      <c r="I10" s="61"/>
      <c r="J10" s="61"/>
      <c r="K10" s="62"/>
    </row>
    <row r="11" spans="1:32" s="18" customFormat="1" ht="8.25" customHeight="1">
      <c r="A11" s="142"/>
      <c r="B11" s="139"/>
      <c r="C11" s="70"/>
      <c r="D11" s="139"/>
      <c r="E11" s="139"/>
      <c r="F11" s="146"/>
      <c r="G11" s="148"/>
      <c r="H11" s="149"/>
      <c r="I11" s="61"/>
      <c r="J11" s="61"/>
      <c r="K11" s="62"/>
    </row>
    <row r="12" spans="1:32" s="18" customFormat="1" ht="5.25" customHeight="1">
      <c r="A12" s="142"/>
      <c r="B12" s="139"/>
      <c r="C12" s="70"/>
      <c r="D12" s="139"/>
      <c r="E12" s="139"/>
      <c r="F12" s="146"/>
      <c r="G12" s="148"/>
      <c r="H12" s="149"/>
      <c r="I12" s="61"/>
      <c r="J12" s="61"/>
      <c r="K12" s="62"/>
    </row>
    <row r="13" spans="1:32" s="64" customFormat="1" ht="8.25" customHeight="1">
      <c r="A13" s="142"/>
      <c r="B13" s="139"/>
      <c r="C13" s="70" t="s">
        <v>3</v>
      </c>
      <c r="D13" s="140"/>
      <c r="E13" s="139"/>
      <c r="F13" s="147"/>
      <c r="G13" s="148"/>
      <c r="H13" s="149"/>
      <c r="I13" s="65"/>
      <c r="J13" s="65"/>
      <c r="K13" s="63"/>
    </row>
    <row r="14" spans="1:32" s="66" customFormat="1" ht="17.25" customHeight="1">
      <c r="A14" s="151" t="s">
        <v>73</v>
      </c>
      <c r="B14" s="152"/>
      <c r="C14" s="152"/>
      <c r="D14" s="152"/>
      <c r="E14" s="152"/>
      <c r="F14" s="152"/>
      <c r="G14" s="152"/>
      <c r="H14" s="153"/>
      <c r="I14" s="65"/>
      <c r="J14" s="65"/>
      <c r="K14" s="62"/>
    </row>
    <row r="15" spans="1:32" s="13" customFormat="1" ht="18" customHeight="1">
      <c r="A15" s="71">
        <v>1</v>
      </c>
      <c r="B15" s="72" t="s">
        <v>61</v>
      </c>
      <c r="C15" s="73"/>
      <c r="D15" s="73" t="s">
        <v>62</v>
      </c>
      <c r="E15" s="74" t="s">
        <v>76</v>
      </c>
      <c r="F15" s="75">
        <v>32</v>
      </c>
      <c r="G15" s="75">
        <v>11</v>
      </c>
      <c r="H15" s="76">
        <f>G15*F15</f>
        <v>352</v>
      </c>
      <c r="I15" s="23"/>
      <c r="J15" s="23"/>
      <c r="K15" s="28"/>
      <c r="L15" s="16"/>
    </row>
    <row r="16" spans="1:32" s="13" customFormat="1" ht="18" customHeight="1">
      <c r="A16" s="71">
        <v>2</v>
      </c>
      <c r="B16" s="91" t="s">
        <v>33</v>
      </c>
      <c r="C16" s="73"/>
      <c r="D16" s="73" t="s">
        <v>34</v>
      </c>
      <c r="E16" s="79" t="s">
        <v>77</v>
      </c>
      <c r="F16" s="75">
        <v>121</v>
      </c>
      <c r="G16" s="75">
        <v>9.6</v>
      </c>
      <c r="H16" s="76">
        <f t="shared" ref="H16:H27" si="0">G16*F16</f>
        <v>1161.5999999999999</v>
      </c>
      <c r="I16" s="23"/>
      <c r="J16" s="23"/>
      <c r="K16" s="28"/>
      <c r="L16" s="16"/>
    </row>
    <row r="17" spans="1:12" s="66" customFormat="1" ht="18" customHeight="1">
      <c r="A17" s="71">
        <v>3</v>
      </c>
      <c r="B17" s="83" t="s">
        <v>36</v>
      </c>
      <c r="C17" s="84"/>
      <c r="D17" s="85" t="s">
        <v>41</v>
      </c>
      <c r="E17" s="74" t="s">
        <v>76</v>
      </c>
      <c r="F17" s="86">
        <v>154</v>
      </c>
      <c r="G17" s="86">
        <v>3.8</v>
      </c>
      <c r="H17" s="76">
        <f t="shared" si="0"/>
        <v>585.19999999999993</v>
      </c>
      <c r="I17" s="65"/>
      <c r="J17" s="65"/>
      <c r="K17" s="62"/>
    </row>
    <row r="18" spans="1:12" s="13" customFormat="1" ht="28.5" customHeight="1">
      <c r="A18" s="71">
        <v>4</v>
      </c>
      <c r="B18" s="72" t="s">
        <v>42</v>
      </c>
      <c r="C18" s="73"/>
      <c r="D18" s="73" t="s">
        <v>43</v>
      </c>
      <c r="E18" s="74" t="s">
        <v>76</v>
      </c>
      <c r="F18" s="75">
        <v>16</v>
      </c>
      <c r="G18" s="75">
        <v>5.5</v>
      </c>
      <c r="H18" s="76">
        <f t="shared" si="0"/>
        <v>88</v>
      </c>
      <c r="I18" s="23"/>
      <c r="J18" s="23"/>
      <c r="K18" s="28"/>
      <c r="L18" s="16"/>
    </row>
    <row r="19" spans="1:12" s="13" customFormat="1" ht="18" customHeight="1">
      <c r="A19" s="71">
        <v>5</v>
      </c>
      <c r="B19" s="88" t="s">
        <v>70</v>
      </c>
      <c r="C19" s="89"/>
      <c r="D19" s="90" t="s">
        <v>44</v>
      </c>
      <c r="E19" s="74" t="s">
        <v>76</v>
      </c>
      <c r="F19" s="75">
        <v>85</v>
      </c>
      <c r="G19" s="75">
        <v>78</v>
      </c>
      <c r="H19" s="76">
        <f t="shared" si="0"/>
        <v>6630</v>
      </c>
      <c r="I19" s="23"/>
      <c r="J19" s="23"/>
      <c r="K19" s="28"/>
      <c r="L19" s="16"/>
    </row>
    <row r="20" spans="1:12" s="13" customFormat="1" ht="18" customHeight="1">
      <c r="A20" s="71">
        <v>6</v>
      </c>
      <c r="B20" s="88" t="s">
        <v>46</v>
      </c>
      <c r="C20" s="73"/>
      <c r="D20" s="73" t="s">
        <v>45</v>
      </c>
      <c r="E20" s="74" t="s">
        <v>76</v>
      </c>
      <c r="F20" s="75">
        <v>17</v>
      </c>
      <c r="G20" s="75">
        <v>90</v>
      </c>
      <c r="H20" s="76">
        <f t="shared" si="0"/>
        <v>1530</v>
      </c>
      <c r="I20" s="23"/>
      <c r="J20" s="23"/>
      <c r="K20" s="28"/>
      <c r="L20" s="16"/>
    </row>
    <row r="21" spans="1:12" s="13" customFormat="1" ht="29.25" customHeight="1">
      <c r="A21" s="71">
        <v>7</v>
      </c>
      <c r="B21" s="72" t="s">
        <v>47</v>
      </c>
      <c r="C21" s="73"/>
      <c r="D21" s="73" t="s">
        <v>48</v>
      </c>
      <c r="E21" s="74" t="s">
        <v>75</v>
      </c>
      <c r="F21" s="75">
        <v>80</v>
      </c>
      <c r="G21" s="75">
        <v>15.7</v>
      </c>
      <c r="H21" s="76">
        <f t="shared" si="0"/>
        <v>1256</v>
      </c>
      <c r="I21" s="23"/>
      <c r="J21" s="23"/>
      <c r="K21" s="28"/>
      <c r="L21" s="16"/>
    </row>
    <row r="22" spans="1:12" s="13" customFormat="1" ht="18" customHeight="1">
      <c r="A22" s="71">
        <v>6</v>
      </c>
      <c r="B22" s="72" t="s">
        <v>56</v>
      </c>
      <c r="C22" s="73"/>
      <c r="D22" s="73" t="s">
        <v>57</v>
      </c>
      <c r="E22" s="74" t="s">
        <v>75</v>
      </c>
      <c r="F22" s="75">
        <v>600</v>
      </c>
      <c r="G22" s="75">
        <v>1.07</v>
      </c>
      <c r="H22" s="87">
        <f>F22*G22</f>
        <v>642</v>
      </c>
      <c r="I22" s="23"/>
      <c r="J22" s="23"/>
      <c r="K22" s="28"/>
      <c r="L22" s="16"/>
    </row>
    <row r="23" spans="1:12" s="13" customFormat="1" ht="18" customHeight="1">
      <c r="A23" s="71">
        <v>8</v>
      </c>
      <c r="B23" s="72" t="s">
        <v>68</v>
      </c>
      <c r="C23" s="73"/>
      <c r="D23" s="73" t="s">
        <v>67</v>
      </c>
      <c r="E23" s="74" t="s">
        <v>75</v>
      </c>
      <c r="F23" s="75">
        <v>120</v>
      </c>
      <c r="G23" s="75">
        <v>22.5</v>
      </c>
      <c r="H23" s="76">
        <f t="shared" si="0"/>
        <v>2700</v>
      </c>
      <c r="I23" s="23"/>
      <c r="J23" s="23"/>
      <c r="K23" s="28"/>
      <c r="L23" s="16"/>
    </row>
    <row r="24" spans="1:12" s="13" customFormat="1" ht="18" customHeight="1">
      <c r="A24" s="71">
        <v>9</v>
      </c>
      <c r="B24" s="72" t="s">
        <v>63</v>
      </c>
      <c r="C24" s="73"/>
      <c r="D24" s="73" t="s">
        <v>80</v>
      </c>
      <c r="E24" s="74" t="s">
        <v>75</v>
      </c>
      <c r="F24" s="75">
        <v>147</v>
      </c>
      <c r="G24" s="75">
        <v>25</v>
      </c>
      <c r="H24" s="76">
        <f t="shared" si="0"/>
        <v>3675</v>
      </c>
      <c r="I24" s="23"/>
      <c r="J24" s="23"/>
    </row>
    <row r="25" spans="1:12" s="13" customFormat="1" ht="18" customHeight="1">
      <c r="A25" s="71">
        <v>10</v>
      </c>
      <c r="B25" s="82" t="s">
        <v>69</v>
      </c>
      <c r="C25" s="78"/>
      <c r="D25" s="78" t="s">
        <v>82</v>
      </c>
      <c r="E25" s="74" t="s">
        <v>75</v>
      </c>
      <c r="F25" s="80">
        <v>13</v>
      </c>
      <c r="G25" s="81">
        <v>103</v>
      </c>
      <c r="H25" s="76">
        <f t="shared" si="0"/>
        <v>1339</v>
      </c>
      <c r="I25" s="23"/>
      <c r="J25" s="23"/>
    </row>
    <row r="26" spans="1:12" s="13" customFormat="1" ht="18" customHeight="1">
      <c r="A26" s="71">
        <v>11</v>
      </c>
      <c r="B26" s="77" t="s">
        <v>64</v>
      </c>
      <c r="C26" s="78"/>
      <c r="D26" s="78" t="s">
        <v>81</v>
      </c>
      <c r="E26" s="79" t="s">
        <v>77</v>
      </c>
      <c r="F26" s="80">
        <v>307</v>
      </c>
      <c r="G26" s="81">
        <v>14.6</v>
      </c>
      <c r="H26" s="76">
        <f t="shared" si="0"/>
        <v>4482.2</v>
      </c>
      <c r="I26" s="23"/>
      <c r="J26" s="23"/>
    </row>
    <row r="27" spans="1:12" s="13" customFormat="1" ht="18" customHeight="1">
      <c r="A27" s="71">
        <v>12</v>
      </c>
      <c r="B27" s="92" t="s">
        <v>65</v>
      </c>
      <c r="C27" s="93"/>
      <c r="D27" s="93" t="s">
        <v>87</v>
      </c>
      <c r="E27" s="74" t="s">
        <v>75</v>
      </c>
      <c r="F27" s="94">
        <v>160</v>
      </c>
      <c r="G27" s="86">
        <v>30</v>
      </c>
      <c r="H27" s="76">
        <f t="shared" si="0"/>
        <v>4800</v>
      </c>
      <c r="I27" s="23"/>
      <c r="J27" s="23"/>
    </row>
    <row r="28" spans="1:12" s="13" customFormat="1" ht="18" customHeight="1">
      <c r="A28" s="151" t="s">
        <v>74</v>
      </c>
      <c r="B28" s="154"/>
      <c r="C28" s="154"/>
      <c r="D28" s="154"/>
      <c r="E28" s="154"/>
      <c r="F28" s="154"/>
      <c r="G28" s="154"/>
      <c r="H28" s="155"/>
      <c r="I28" s="23"/>
      <c r="J28" s="23"/>
      <c r="K28" s="28"/>
      <c r="L28" s="16"/>
    </row>
    <row r="29" spans="1:12" s="13" customFormat="1" ht="18" customHeight="1">
      <c r="A29" s="71">
        <v>1</v>
      </c>
      <c r="B29" s="95" t="s">
        <v>72</v>
      </c>
      <c r="C29" s="93"/>
      <c r="D29" s="93" t="s">
        <v>49</v>
      </c>
      <c r="E29" s="79" t="s">
        <v>38</v>
      </c>
      <c r="F29" s="94">
        <v>79</v>
      </c>
      <c r="G29" s="86">
        <v>10.8</v>
      </c>
      <c r="H29" s="87">
        <f>F29*G29</f>
        <v>853.2</v>
      </c>
      <c r="I29" s="23"/>
      <c r="J29" s="23"/>
      <c r="K29" s="28"/>
      <c r="L29" s="16"/>
    </row>
    <row r="30" spans="1:12" s="13" customFormat="1" ht="18" customHeight="1">
      <c r="A30" s="71">
        <v>2</v>
      </c>
      <c r="B30" s="72" t="s">
        <v>66</v>
      </c>
      <c r="C30" s="73"/>
      <c r="D30" s="73" t="s">
        <v>58</v>
      </c>
      <c r="E30" s="79" t="s">
        <v>38</v>
      </c>
      <c r="F30" s="75">
        <v>25</v>
      </c>
      <c r="G30" s="75">
        <v>2.8</v>
      </c>
      <c r="H30" s="87">
        <f t="shared" ref="H30:H34" si="1">F30*G30</f>
        <v>70</v>
      </c>
      <c r="I30" s="23"/>
      <c r="J30" s="23"/>
      <c r="K30" s="28"/>
      <c r="L30" s="16"/>
    </row>
    <row r="31" spans="1:12" s="13" customFormat="1" ht="18" customHeight="1">
      <c r="A31" s="71">
        <v>3</v>
      </c>
      <c r="B31" s="88" t="s">
        <v>50</v>
      </c>
      <c r="C31" s="89"/>
      <c r="D31" s="90" t="s">
        <v>51</v>
      </c>
      <c r="E31" s="79" t="s">
        <v>38</v>
      </c>
      <c r="F31" s="75">
        <v>79</v>
      </c>
      <c r="G31" s="75">
        <v>4.5999999999999996</v>
      </c>
      <c r="H31" s="87">
        <f t="shared" si="1"/>
        <v>363.4</v>
      </c>
      <c r="I31" s="23"/>
      <c r="J31" s="23"/>
      <c r="K31" s="28"/>
      <c r="L31" s="16"/>
    </row>
    <row r="32" spans="1:12" s="13" customFormat="1" ht="18" customHeight="1">
      <c r="A32" s="71">
        <v>4</v>
      </c>
      <c r="B32" s="72" t="s">
        <v>60</v>
      </c>
      <c r="C32" s="73"/>
      <c r="D32" s="73" t="s">
        <v>59</v>
      </c>
      <c r="E32" s="79" t="s">
        <v>55</v>
      </c>
      <c r="F32" s="75">
        <v>2</v>
      </c>
      <c r="G32" s="75">
        <v>12</v>
      </c>
      <c r="H32" s="87">
        <f t="shared" si="1"/>
        <v>24</v>
      </c>
      <c r="I32" s="23"/>
      <c r="J32" s="23"/>
    </row>
    <row r="33" spans="1:23" s="13" customFormat="1" ht="18" customHeight="1">
      <c r="A33" s="71">
        <v>5</v>
      </c>
      <c r="B33" s="88" t="s">
        <v>53</v>
      </c>
      <c r="C33" s="73"/>
      <c r="D33" s="73" t="s">
        <v>54</v>
      </c>
      <c r="E33" s="79" t="s">
        <v>55</v>
      </c>
      <c r="F33" s="75">
        <v>7</v>
      </c>
      <c r="G33" s="75">
        <v>60</v>
      </c>
      <c r="H33" s="87">
        <f t="shared" si="1"/>
        <v>420</v>
      </c>
      <c r="I33" s="23"/>
      <c r="J33" s="23"/>
      <c r="K33" s="28"/>
      <c r="L33" s="16"/>
    </row>
    <row r="34" spans="1:23" s="13" customFormat="1" ht="18" customHeight="1">
      <c r="A34" s="71">
        <v>7</v>
      </c>
      <c r="B34" s="88" t="s">
        <v>71</v>
      </c>
      <c r="C34" s="73"/>
      <c r="D34" s="73" t="s">
        <v>52</v>
      </c>
      <c r="E34" s="79" t="s">
        <v>38</v>
      </c>
      <c r="F34" s="75">
        <v>79</v>
      </c>
      <c r="G34" s="75">
        <v>7.05</v>
      </c>
      <c r="H34" s="87">
        <f t="shared" si="1"/>
        <v>556.94999999999993</v>
      </c>
      <c r="I34" s="23"/>
      <c r="J34" s="23"/>
      <c r="K34" s="28"/>
      <c r="L34" s="16"/>
    </row>
    <row r="35" spans="1:23" s="13" customFormat="1" ht="18" customHeight="1">
      <c r="A35" s="96" t="s">
        <v>5</v>
      </c>
      <c r="B35" s="97"/>
      <c r="C35" s="97"/>
      <c r="D35" s="97"/>
      <c r="E35" s="98"/>
      <c r="F35" s="99"/>
      <c r="G35" s="100"/>
      <c r="H35" s="101">
        <f>SUM(H17:H33)</f>
        <v>29458.000000000004</v>
      </c>
      <c r="I35" s="23"/>
      <c r="J35" s="23"/>
      <c r="K35" s="28"/>
      <c r="L35" s="16"/>
    </row>
    <row r="36" spans="1:23" s="13" customFormat="1" ht="18" customHeight="1">
      <c r="A36" s="102" t="s">
        <v>12</v>
      </c>
      <c r="B36" s="103"/>
      <c r="C36" s="104"/>
      <c r="D36" s="104"/>
      <c r="E36" s="105"/>
      <c r="F36" s="104"/>
      <c r="G36" s="106"/>
      <c r="H36" s="101">
        <f>H35*0.18</f>
        <v>5302.4400000000005</v>
      </c>
      <c r="I36" s="23"/>
      <c r="J36" s="23"/>
      <c r="K36" s="28"/>
      <c r="L36" s="16"/>
    </row>
    <row r="37" spans="1:23" s="13" customFormat="1" ht="18" customHeight="1">
      <c r="A37" s="107" t="s">
        <v>6</v>
      </c>
      <c r="B37" s="103"/>
      <c r="C37" s="103"/>
      <c r="D37" s="103"/>
      <c r="E37" s="103"/>
      <c r="F37" s="104"/>
      <c r="G37" s="106"/>
      <c r="H37" s="101">
        <f>H35+H36</f>
        <v>34760.44</v>
      </c>
      <c r="I37" s="23"/>
      <c r="J37" s="23"/>
      <c r="K37" s="28"/>
      <c r="L37" s="16"/>
    </row>
    <row r="38" spans="1:23" s="13" customFormat="1" ht="18" customHeight="1">
      <c r="A38" s="102" t="s">
        <v>7</v>
      </c>
      <c r="B38" s="103"/>
      <c r="C38" s="103"/>
      <c r="D38" s="103"/>
      <c r="E38" s="103"/>
      <c r="F38" s="104"/>
      <c r="G38" s="106"/>
      <c r="H38" s="108">
        <f>H37*0.15</f>
        <v>5214.0659999999998</v>
      </c>
      <c r="I38" s="23"/>
      <c r="J38" s="23"/>
      <c r="K38" s="28"/>
      <c r="L38" s="16"/>
    </row>
    <row r="39" spans="1:23" s="13" customFormat="1" ht="18" customHeight="1">
      <c r="A39" s="107" t="s">
        <v>8</v>
      </c>
      <c r="B39" s="102"/>
      <c r="C39" s="102"/>
      <c r="D39" s="102"/>
      <c r="E39" s="103"/>
      <c r="F39" s="104"/>
      <c r="G39" s="106"/>
      <c r="H39" s="101">
        <f>H37+H38</f>
        <v>39974.506000000001</v>
      </c>
      <c r="I39" s="23"/>
      <c r="J39" s="23"/>
      <c r="K39" s="28"/>
      <c r="L39" s="16"/>
    </row>
    <row r="40" spans="1:23" s="13" customFormat="1" ht="18" customHeight="1">
      <c r="A40" s="102" t="s">
        <v>10</v>
      </c>
      <c r="B40" s="109"/>
      <c r="C40" s="102"/>
      <c r="D40" s="102"/>
      <c r="E40" s="103"/>
      <c r="F40" s="109"/>
      <c r="G40" s="106"/>
      <c r="H40" s="108">
        <f>H41-H39</f>
        <v>348.07464516128675</v>
      </c>
      <c r="I40" s="23"/>
      <c r="J40" s="23"/>
      <c r="K40" s="28"/>
      <c r="L40" s="16"/>
    </row>
    <row r="41" spans="1:23" s="13" customFormat="1" ht="18" customHeight="1">
      <c r="A41" s="107" t="s">
        <v>9</v>
      </c>
      <c r="B41" s="109"/>
      <c r="C41" s="109"/>
      <c r="D41" s="109"/>
      <c r="E41" s="103"/>
      <c r="F41" s="109"/>
      <c r="G41" s="106"/>
      <c r="H41" s="101">
        <f>H43/1.24</f>
        <v>40322.580645161288</v>
      </c>
      <c r="I41" s="46"/>
      <c r="J41" s="23"/>
      <c r="K41" s="30"/>
    </row>
    <row r="42" spans="1:23" s="13" customFormat="1" ht="18" customHeight="1">
      <c r="A42" s="102" t="s">
        <v>37</v>
      </c>
      <c r="B42" s="109"/>
      <c r="C42" s="109"/>
      <c r="D42" s="109"/>
      <c r="E42" s="103"/>
      <c r="F42" s="108"/>
      <c r="G42" s="106"/>
      <c r="H42" s="108">
        <f>H41*0.24</f>
        <v>9677.4193548387084</v>
      </c>
      <c r="I42" s="47"/>
      <c r="J42" s="24"/>
      <c r="K42" s="31"/>
    </row>
    <row r="43" spans="1:23" s="13" customFormat="1" ht="18" customHeight="1">
      <c r="A43" s="107" t="s">
        <v>11</v>
      </c>
      <c r="B43" s="109"/>
      <c r="C43" s="109"/>
      <c r="D43" s="109"/>
      <c r="E43" s="103"/>
      <c r="F43" s="108"/>
      <c r="G43" s="110"/>
      <c r="H43" s="101">
        <v>50000</v>
      </c>
      <c r="I43" s="47"/>
      <c r="J43" s="24"/>
      <c r="K43" s="45"/>
      <c r="L43" s="40"/>
    </row>
    <row r="44" spans="1:23" s="13" customFormat="1" ht="9" customHeight="1">
      <c r="A44" s="111"/>
      <c r="B44" s="111"/>
      <c r="C44" s="111"/>
      <c r="D44" s="111"/>
      <c r="E44" s="111"/>
      <c r="F44" s="112"/>
      <c r="G44" s="112"/>
      <c r="H44" s="112"/>
      <c r="I44" s="47"/>
      <c r="J44" s="24"/>
      <c r="K44" s="31"/>
      <c r="N44" s="18"/>
      <c r="O44" s="18"/>
      <c r="P44" s="18"/>
      <c r="Q44" s="18"/>
      <c r="R44" s="18"/>
      <c r="S44" s="18"/>
      <c r="T44" s="18"/>
      <c r="U44" s="18"/>
      <c r="V44" s="18"/>
      <c r="W44" s="18"/>
    </row>
    <row r="45" spans="1:23" s="13" customFormat="1" ht="14.25" customHeight="1">
      <c r="A45" s="111"/>
      <c r="B45" s="111"/>
      <c r="C45" s="111"/>
      <c r="D45" s="111" t="s">
        <v>35</v>
      </c>
      <c r="E45" s="113">
        <v>42851</v>
      </c>
      <c r="F45" s="112"/>
      <c r="G45" s="112"/>
      <c r="H45" s="112"/>
      <c r="I45" s="47"/>
      <c r="J45" s="24"/>
      <c r="K45" s="30"/>
      <c r="N45" s="19"/>
    </row>
    <row r="46" spans="1:23" s="13" customFormat="1" ht="14.25" customHeight="1">
      <c r="A46" s="111"/>
      <c r="B46" s="111"/>
      <c r="C46" s="111"/>
      <c r="D46" s="111"/>
      <c r="E46" s="111"/>
      <c r="F46" s="150" t="s">
        <v>16</v>
      </c>
      <c r="G46" s="150"/>
      <c r="H46" s="150"/>
      <c r="I46" s="47"/>
      <c r="J46" s="24"/>
      <c r="K46" s="31"/>
      <c r="N46" s="19"/>
    </row>
    <row r="47" spans="1:23" s="13" customFormat="1" ht="12.75" customHeight="1">
      <c r="A47" s="111"/>
      <c r="B47" s="114" t="s">
        <v>39</v>
      </c>
      <c r="C47" s="111"/>
      <c r="D47" s="111"/>
      <c r="E47" s="111"/>
      <c r="F47" s="143" t="s">
        <v>78</v>
      </c>
      <c r="G47" s="143"/>
      <c r="H47" s="143"/>
      <c r="I47" s="47"/>
      <c r="J47" s="24"/>
      <c r="K47" s="30"/>
      <c r="N47" s="19"/>
    </row>
    <row r="48" spans="1:23" s="13" customFormat="1" ht="15.75" customHeight="1">
      <c r="A48" s="111"/>
      <c r="B48" s="114"/>
      <c r="C48" s="111"/>
      <c r="D48" s="111"/>
      <c r="E48" s="111"/>
      <c r="F48" s="115"/>
      <c r="G48" s="115"/>
      <c r="H48" s="115"/>
      <c r="I48" s="47"/>
      <c r="J48" s="24"/>
      <c r="K48" s="30"/>
      <c r="N48" s="19"/>
    </row>
    <row r="49" spans="1:14" s="13" customFormat="1" ht="11.25" customHeight="1">
      <c r="A49" s="111"/>
      <c r="B49" s="116"/>
      <c r="C49" s="117"/>
      <c r="D49" s="117"/>
      <c r="E49" s="118"/>
      <c r="F49" s="119"/>
      <c r="G49" s="120"/>
      <c r="H49" s="112"/>
      <c r="I49" s="47"/>
      <c r="J49" s="24"/>
      <c r="K49" s="30"/>
      <c r="N49" s="19"/>
    </row>
    <row r="50" spans="1:14" s="13" customFormat="1" ht="20.25" customHeight="1">
      <c r="A50" s="111"/>
      <c r="B50" s="121" t="s">
        <v>89</v>
      </c>
      <c r="C50" s="117"/>
      <c r="D50" s="117"/>
      <c r="E50" s="118"/>
      <c r="F50" s="144" t="s">
        <v>17</v>
      </c>
      <c r="G50" s="144"/>
      <c r="H50" s="144"/>
      <c r="I50" s="24"/>
      <c r="J50" s="24"/>
      <c r="K50" s="27"/>
      <c r="N50" s="19"/>
    </row>
    <row r="51" spans="1:14" s="13" customFormat="1" ht="18" customHeight="1">
      <c r="A51" s="111"/>
      <c r="B51" s="121" t="s">
        <v>88</v>
      </c>
      <c r="C51" s="111"/>
      <c r="D51" s="111"/>
      <c r="E51" s="111"/>
      <c r="F51" s="144" t="s">
        <v>18</v>
      </c>
      <c r="G51" s="144"/>
      <c r="H51" s="144"/>
      <c r="I51" s="14"/>
      <c r="J51" s="14"/>
      <c r="K51" s="27"/>
      <c r="N51" s="19"/>
    </row>
    <row r="52" spans="1:14" s="13" customFormat="1" ht="18" customHeight="1">
      <c r="A52" s="111"/>
      <c r="B52" s="122"/>
      <c r="C52" s="123"/>
      <c r="D52" s="123"/>
      <c r="E52" s="123"/>
      <c r="F52" s="123"/>
      <c r="G52" s="123"/>
      <c r="H52" s="123"/>
      <c r="I52" s="14"/>
      <c r="J52" s="14"/>
      <c r="K52" s="27"/>
      <c r="N52" s="19"/>
    </row>
    <row r="53" spans="1:14" s="13" customFormat="1" ht="21" customHeight="1">
      <c r="A53" s="124"/>
      <c r="B53" s="124"/>
      <c r="C53" s="124"/>
      <c r="D53" s="124"/>
      <c r="E53" s="124"/>
      <c r="F53" s="124"/>
      <c r="G53" s="124"/>
      <c r="H53" s="124"/>
      <c r="I53" s="20"/>
      <c r="J53" s="20"/>
      <c r="K53" s="27"/>
      <c r="N53" s="19"/>
    </row>
    <row r="54" spans="1:14" s="13" customFormat="1" ht="33" customHeight="1">
      <c r="A54" s="68"/>
      <c r="B54" s="68"/>
      <c r="C54" s="68"/>
      <c r="D54" s="68"/>
      <c r="E54" s="68"/>
      <c r="F54" s="68"/>
      <c r="G54" s="68"/>
      <c r="H54" s="68"/>
      <c r="I54" s="20"/>
      <c r="J54" s="20"/>
      <c r="K54" s="27"/>
      <c r="N54" s="19"/>
    </row>
    <row r="55" spans="1:14" s="13" customFormat="1" ht="16.5" customHeight="1">
      <c r="A55" s="68"/>
      <c r="B55" s="68"/>
      <c r="C55" s="68"/>
      <c r="D55" s="68"/>
      <c r="E55" s="68"/>
      <c r="F55" s="68"/>
      <c r="G55" s="68"/>
      <c r="H55" s="68"/>
      <c r="I55" s="20"/>
      <c r="J55" s="20"/>
      <c r="K55" s="27"/>
      <c r="N55" s="19"/>
    </row>
    <row r="56" spans="1:14" s="13" customFormat="1" ht="26.25" customHeight="1">
      <c r="A56" s="68"/>
      <c r="B56" s="67"/>
      <c r="C56" s="68"/>
      <c r="D56" s="68"/>
      <c r="E56" s="68"/>
      <c r="F56" s="68"/>
      <c r="G56" s="68"/>
      <c r="H56" s="68"/>
      <c r="I56" s="20"/>
      <c r="J56" s="20"/>
      <c r="K56" s="27"/>
      <c r="N56" s="19"/>
    </row>
    <row r="57" spans="1:14" s="13" customFormat="1" ht="21" customHeight="1">
      <c r="A57" s="68"/>
      <c r="B57" s="69"/>
      <c r="C57" s="68"/>
      <c r="D57" s="68"/>
      <c r="E57" s="68"/>
      <c r="F57" s="68"/>
      <c r="G57" s="68"/>
      <c r="H57" s="68"/>
      <c r="I57" s="14"/>
      <c r="J57" s="14"/>
      <c r="K57" s="27"/>
      <c r="N57" s="19"/>
    </row>
    <row r="58" spans="1:14" s="13" customFormat="1" ht="15.75" customHeight="1">
      <c r="A58" s="14"/>
      <c r="B58" s="14"/>
      <c r="C58" s="14"/>
      <c r="D58" s="14"/>
      <c r="E58" s="14"/>
      <c r="F58" s="14"/>
      <c r="G58" s="14"/>
      <c r="H58" s="14"/>
      <c r="I58" s="14"/>
      <c r="J58" s="14"/>
      <c r="K58" s="27"/>
      <c r="N58" s="19"/>
    </row>
    <row r="59" spans="1:14" s="13" customFormat="1" ht="8.25" customHeight="1">
      <c r="A59" s="14"/>
      <c r="B59" s="14"/>
      <c r="C59" s="14"/>
      <c r="D59" s="14"/>
      <c r="E59" s="14"/>
      <c r="F59" s="14"/>
      <c r="G59" s="14"/>
      <c r="H59" s="14"/>
      <c r="I59" s="14"/>
      <c r="J59" s="14"/>
      <c r="K59" s="27"/>
      <c r="N59" s="19"/>
    </row>
    <row r="60" spans="1:14" s="13" customFormat="1" ht="15" customHeight="1">
      <c r="A60" s="14"/>
      <c r="B60" s="14"/>
      <c r="C60" s="14"/>
      <c r="D60" s="14"/>
      <c r="E60" s="14"/>
      <c r="F60" s="14"/>
      <c r="G60" s="14"/>
      <c r="H60" s="14"/>
      <c r="I60" s="14"/>
      <c r="J60" s="14"/>
      <c r="K60" s="27"/>
      <c r="N60" s="19"/>
    </row>
    <row r="61" spans="1:14" s="13" customFormat="1" ht="15" customHeight="1" thickBot="1">
      <c r="A61" s="14"/>
      <c r="B61" s="14"/>
      <c r="C61" s="14"/>
      <c r="D61" s="14"/>
      <c r="E61" s="14"/>
      <c r="F61" s="14"/>
      <c r="G61" s="14"/>
      <c r="H61" s="14"/>
      <c r="I61" s="14"/>
      <c r="J61" s="14"/>
      <c r="K61" s="27"/>
    </row>
    <row r="62" spans="1:14" s="13" customFormat="1" ht="15" customHeight="1">
      <c r="A62" s="14"/>
      <c r="B62" s="14"/>
      <c r="C62" s="14"/>
      <c r="D62" s="14"/>
      <c r="E62" s="14"/>
      <c r="F62" s="14"/>
      <c r="G62" s="14"/>
      <c r="H62" s="14"/>
      <c r="I62" s="14"/>
      <c r="J62" s="14"/>
      <c r="K62" s="27"/>
      <c r="L62" s="35" t="s">
        <v>13</v>
      </c>
      <c r="M62" s="36"/>
    </row>
    <row r="63" spans="1:14" s="13" customFormat="1" ht="15" customHeight="1">
      <c r="A63" s="14"/>
      <c r="B63" s="14"/>
      <c r="C63" s="14"/>
      <c r="D63" s="14"/>
      <c r="E63" s="14"/>
      <c r="F63" s="14"/>
      <c r="G63" s="14"/>
      <c r="H63" s="14"/>
      <c r="I63" s="14"/>
      <c r="J63" s="14"/>
      <c r="K63" s="27"/>
      <c r="L63" s="37">
        <v>0.02</v>
      </c>
      <c r="M63" s="33">
        <f>ROUND(H39*L63,2)</f>
        <v>799.49</v>
      </c>
    </row>
    <row r="64" spans="1:14" s="13" customFormat="1" ht="15" customHeight="1" thickBot="1">
      <c r="A64" s="15"/>
      <c r="B64" s="15"/>
      <c r="C64" s="15"/>
      <c r="D64" s="15"/>
      <c r="E64" s="15"/>
      <c r="F64" s="15"/>
      <c r="G64" s="15"/>
      <c r="H64" s="15"/>
      <c r="I64" s="14"/>
      <c r="J64" s="14"/>
      <c r="K64" s="27"/>
      <c r="L64" s="38">
        <v>0.05</v>
      </c>
      <c r="M64" s="39">
        <f>ROUND(H39*L64,2)</f>
        <v>1998.73</v>
      </c>
    </row>
    <row r="65" spans="1:27" s="13" customFormat="1" ht="15" customHeight="1" thickBot="1">
      <c r="A65" s="15"/>
      <c r="B65" s="15"/>
      <c r="C65" s="15"/>
      <c r="D65" s="15"/>
      <c r="E65" s="15"/>
      <c r="F65" s="15"/>
      <c r="G65" s="15"/>
      <c r="H65" s="15"/>
      <c r="I65" s="14"/>
      <c r="J65" s="14"/>
      <c r="K65" s="27"/>
    </row>
    <row r="66" spans="1:27" s="13" customFormat="1" ht="15" customHeight="1">
      <c r="A66" s="15"/>
      <c r="B66" s="15"/>
      <c r="C66" s="15"/>
      <c r="D66" s="15"/>
      <c r="E66" s="15"/>
      <c r="F66" s="15"/>
      <c r="G66" s="15"/>
      <c r="H66" s="15"/>
      <c r="I66" s="14"/>
      <c r="J66" s="14"/>
      <c r="K66" s="27"/>
      <c r="L66" s="32" t="s">
        <v>14</v>
      </c>
    </row>
    <row r="67" spans="1:27" s="13" customFormat="1" ht="15" customHeight="1">
      <c r="A67" s="15"/>
      <c r="B67" s="15"/>
      <c r="C67" s="15"/>
      <c r="D67" s="15"/>
      <c r="E67" s="15"/>
      <c r="F67" s="15"/>
      <c r="G67" s="15"/>
      <c r="H67" s="15"/>
      <c r="I67" s="14"/>
      <c r="J67" s="14"/>
      <c r="K67" s="27"/>
      <c r="L67" s="42">
        <f>0.44</f>
        <v>0.44</v>
      </c>
      <c r="O67" s="16"/>
    </row>
    <row r="68" spans="1:27" s="13" customFormat="1" ht="15" customHeight="1">
      <c r="A68" s="15"/>
      <c r="B68" s="15"/>
      <c r="C68" s="15"/>
      <c r="D68" s="15"/>
      <c r="E68" s="15"/>
      <c r="F68" s="15"/>
      <c r="G68" s="15"/>
      <c r="H68" s="15"/>
      <c r="I68" s="14"/>
      <c r="J68" s="14"/>
      <c r="K68" s="27"/>
      <c r="L68" s="34">
        <f>10000000/340.75</f>
        <v>29347.028613352897</v>
      </c>
    </row>
    <row r="69" spans="1:27" s="13" customFormat="1" ht="15" customHeight="1" thickBot="1">
      <c r="A69" s="15"/>
      <c r="B69" s="15"/>
      <c r="C69" s="15"/>
      <c r="D69" s="15"/>
      <c r="E69" s="15"/>
      <c r="F69" s="15"/>
      <c r="G69" s="15"/>
      <c r="H69" s="15"/>
      <c r="I69" s="14"/>
      <c r="J69" s="14"/>
      <c r="K69" s="27"/>
      <c r="L69" s="43">
        <f>H41</f>
        <v>40322.580645161288</v>
      </c>
    </row>
    <row r="70" spans="1:27" s="13" customFormat="1" ht="15" customHeight="1" thickBot="1">
      <c r="A70" s="15"/>
      <c r="B70" s="15"/>
      <c r="C70" s="15"/>
      <c r="D70" s="15"/>
      <c r="E70" s="15"/>
      <c r="F70" s="15"/>
      <c r="G70" s="15"/>
      <c r="H70" s="15"/>
      <c r="I70" s="15"/>
      <c r="J70" s="15"/>
      <c r="K70" s="27"/>
      <c r="L70" s="44">
        <f>L69/L68</f>
        <v>1.373991935483871</v>
      </c>
      <c r="M70" s="13" t="s">
        <v>19</v>
      </c>
    </row>
    <row r="71" spans="1:27" s="13" customFormat="1">
      <c r="A71" s="15"/>
      <c r="B71" s="15"/>
      <c r="C71" s="15"/>
      <c r="D71" s="15"/>
      <c r="E71" s="15"/>
      <c r="F71" s="15"/>
      <c r="G71" s="15"/>
      <c r="H71" s="15"/>
      <c r="I71" s="15"/>
      <c r="J71" s="15"/>
    </row>
    <row r="72" spans="1:27">
      <c r="A72" s="15"/>
      <c r="B72" s="15"/>
      <c r="C72" s="15"/>
      <c r="D72" s="15"/>
      <c r="E72" s="15"/>
      <c r="F72" s="15"/>
      <c r="G72" s="15"/>
      <c r="H72" s="15"/>
      <c r="I72" s="15"/>
      <c r="J72" s="15"/>
      <c r="N72" s="13"/>
      <c r="Q72" s="13"/>
      <c r="R72" s="13"/>
      <c r="S72" s="13"/>
      <c r="T72" s="13"/>
      <c r="U72" s="13"/>
      <c r="V72" s="13"/>
      <c r="W72" s="13"/>
      <c r="X72" s="13"/>
      <c r="Y72" s="13"/>
      <c r="Z72" s="13"/>
      <c r="AA72" s="13"/>
    </row>
    <row r="73" spans="1:27">
      <c r="A73" s="15"/>
      <c r="B73" s="15"/>
      <c r="C73" s="15"/>
      <c r="D73" s="15"/>
      <c r="E73" s="15"/>
      <c r="F73" s="15"/>
      <c r="G73" s="15"/>
      <c r="H73" s="15"/>
      <c r="I73" s="15"/>
      <c r="J73" s="15"/>
      <c r="K73" s="27"/>
      <c r="Q73" s="13"/>
      <c r="R73" s="13"/>
      <c r="S73" s="13"/>
      <c r="T73" s="13"/>
      <c r="U73" s="13"/>
      <c r="V73" s="13"/>
      <c r="W73" s="13"/>
      <c r="X73" s="13"/>
      <c r="Y73" s="13"/>
      <c r="Z73" s="13"/>
      <c r="AA73" s="13"/>
    </row>
    <row r="74" spans="1:27">
      <c r="A74" s="15"/>
      <c r="B74" s="15"/>
      <c r="C74" s="15"/>
      <c r="D74" s="15"/>
      <c r="E74" s="15"/>
      <c r="F74" s="15"/>
      <c r="G74" s="15"/>
      <c r="H74" s="15"/>
      <c r="I74" s="15"/>
      <c r="J74" s="15"/>
      <c r="K74" s="27"/>
      <c r="Q74" s="13"/>
      <c r="R74" s="13"/>
      <c r="S74" s="13"/>
      <c r="T74" s="13"/>
      <c r="U74" s="13"/>
      <c r="V74" s="13"/>
      <c r="W74" s="13"/>
      <c r="X74" s="13"/>
      <c r="Y74" s="13"/>
      <c r="Z74" s="13"/>
      <c r="AA74" s="13"/>
    </row>
    <row r="75" spans="1:27">
      <c r="A75" s="15"/>
      <c r="B75" s="15"/>
      <c r="C75" s="15"/>
      <c r="D75" s="15"/>
      <c r="E75" s="15"/>
      <c r="F75" s="15"/>
      <c r="G75" s="15"/>
      <c r="H75" s="15"/>
      <c r="I75" s="15"/>
      <c r="J75" s="15"/>
      <c r="K75" s="27"/>
      <c r="Q75" s="13"/>
      <c r="R75" s="13"/>
      <c r="S75" s="13"/>
      <c r="T75" s="13"/>
      <c r="U75" s="13"/>
      <c r="V75" s="13"/>
      <c r="W75" s="13"/>
      <c r="X75" s="13"/>
      <c r="Y75" s="13"/>
      <c r="Z75" s="13"/>
      <c r="AA75" s="13"/>
    </row>
    <row r="76" spans="1:27">
      <c r="A76" s="15"/>
      <c r="B76" s="15"/>
      <c r="C76" s="15"/>
      <c r="D76" s="15"/>
      <c r="E76" s="15"/>
      <c r="F76" s="15"/>
      <c r="G76" s="15"/>
      <c r="H76" s="15"/>
      <c r="I76" s="15"/>
      <c r="J76" s="15"/>
      <c r="K76" s="27"/>
      <c r="Q76" s="13"/>
      <c r="R76" s="13"/>
      <c r="S76" s="13"/>
      <c r="T76" s="13"/>
      <c r="U76" s="13"/>
      <c r="V76" s="13"/>
      <c r="W76" s="13"/>
      <c r="X76" s="13"/>
      <c r="Y76" s="13"/>
      <c r="Z76" s="13"/>
      <c r="AA76" s="13"/>
    </row>
    <row r="77" spans="1:27">
      <c r="A77" s="15"/>
      <c r="B77" s="15"/>
      <c r="C77" s="15"/>
      <c r="D77" s="15"/>
      <c r="E77" s="15"/>
      <c r="F77" s="15"/>
      <c r="G77" s="15"/>
      <c r="H77" s="15"/>
      <c r="I77" s="41"/>
      <c r="J77" s="41"/>
      <c r="K77" s="27"/>
    </row>
    <row r="78" spans="1:27">
      <c r="A78" s="15"/>
      <c r="B78" s="15"/>
      <c r="C78" s="15"/>
      <c r="D78" s="15"/>
      <c r="E78" s="15"/>
      <c r="F78" s="15"/>
      <c r="G78" s="15"/>
      <c r="H78" s="15"/>
      <c r="I78" s="15"/>
      <c r="J78" s="15"/>
      <c r="K78" s="27"/>
    </row>
    <row r="79" spans="1:27">
      <c r="A79" s="15"/>
      <c r="B79" s="15"/>
      <c r="C79" s="15"/>
      <c r="D79" s="15"/>
      <c r="E79" s="15"/>
      <c r="F79" s="15"/>
      <c r="G79" s="15"/>
      <c r="H79" s="15"/>
      <c r="I79" s="15"/>
      <c r="J79" s="15"/>
      <c r="K79" s="27"/>
    </row>
    <row r="80" spans="1:27">
      <c r="A80" s="15"/>
      <c r="B80" s="15"/>
      <c r="C80" s="15"/>
      <c r="D80" s="15"/>
      <c r="E80" s="15"/>
      <c r="F80" s="15"/>
      <c r="G80" s="15"/>
      <c r="H80" s="15"/>
      <c r="I80" s="15"/>
      <c r="J80" s="15"/>
      <c r="K80" s="27"/>
    </row>
    <row r="81" spans="1:11">
      <c r="A81" s="15"/>
      <c r="B81" s="15"/>
      <c r="C81" s="15"/>
      <c r="D81" s="15"/>
      <c r="E81" s="15"/>
      <c r="F81" s="15"/>
      <c r="G81" s="15"/>
      <c r="H81" s="15"/>
      <c r="I81" s="15"/>
      <c r="J81" s="15"/>
      <c r="K81" s="27"/>
    </row>
    <row r="82" spans="1:11">
      <c r="A82" s="15"/>
      <c r="B82" s="15"/>
      <c r="C82" s="15"/>
      <c r="D82" s="15"/>
      <c r="E82" s="15"/>
      <c r="F82" s="15"/>
      <c r="G82" s="15"/>
      <c r="H82" s="15"/>
      <c r="I82" s="15"/>
      <c r="J82" s="15"/>
      <c r="K82" s="27"/>
    </row>
    <row r="83" spans="1:11">
      <c r="A83" s="15"/>
      <c r="B83" s="15"/>
      <c r="C83" s="15"/>
      <c r="D83" s="15"/>
      <c r="E83" s="15"/>
      <c r="F83" s="15"/>
      <c r="G83" s="15"/>
      <c r="H83" s="15"/>
      <c r="I83" s="15"/>
      <c r="J83" s="15"/>
      <c r="K83" s="27"/>
    </row>
    <row r="84" spans="1:11">
      <c r="A84" s="15"/>
      <c r="B84" s="15"/>
      <c r="C84" s="15"/>
      <c r="D84" s="15"/>
      <c r="E84" s="15"/>
      <c r="F84" s="15"/>
      <c r="G84" s="15"/>
      <c r="H84" s="15"/>
      <c r="I84" s="15"/>
      <c r="J84" s="15"/>
      <c r="K84" s="27"/>
    </row>
    <row r="85" spans="1:11">
      <c r="A85" s="15"/>
      <c r="B85" s="15"/>
      <c r="C85" s="15"/>
      <c r="D85" s="15"/>
      <c r="E85" s="15"/>
      <c r="F85" s="15"/>
      <c r="G85" s="15"/>
      <c r="H85" s="15"/>
      <c r="I85" s="15"/>
      <c r="J85" s="15"/>
      <c r="K85" s="27"/>
    </row>
    <row r="86" spans="1:11">
      <c r="A86" s="15"/>
      <c r="B86" s="15"/>
      <c r="C86" s="15"/>
      <c r="D86" s="15"/>
      <c r="E86" s="15"/>
      <c r="F86" s="15"/>
      <c r="G86" s="15"/>
      <c r="H86" s="15"/>
      <c r="I86" s="15"/>
      <c r="J86" s="15"/>
      <c r="K86" s="27"/>
    </row>
    <row r="87" spans="1:11">
      <c r="A87" s="15"/>
      <c r="B87" s="15"/>
      <c r="C87" s="15"/>
      <c r="D87" s="15"/>
      <c r="E87" s="15"/>
      <c r="F87" s="15"/>
      <c r="G87" s="15"/>
      <c r="H87" s="15"/>
      <c r="I87" s="15"/>
      <c r="J87" s="15"/>
      <c r="K87" s="27"/>
    </row>
    <row r="88" spans="1:11">
      <c r="A88" s="15"/>
      <c r="B88" s="15"/>
      <c r="C88" s="15"/>
      <c r="D88" s="15"/>
      <c r="E88" s="15"/>
      <c r="F88" s="15"/>
      <c r="G88" s="15"/>
      <c r="H88" s="15"/>
      <c r="I88" s="15"/>
      <c r="J88" s="15"/>
      <c r="K88" s="27"/>
    </row>
    <row r="89" spans="1:11">
      <c r="A89" s="15"/>
      <c r="B89" s="15"/>
      <c r="C89" s="15"/>
      <c r="D89" s="15"/>
      <c r="E89" s="15"/>
      <c r="F89" s="15"/>
      <c r="G89" s="15"/>
      <c r="H89" s="15"/>
      <c r="I89" s="15"/>
      <c r="J89" s="15"/>
      <c r="K89" s="27"/>
    </row>
    <row r="90" spans="1:11">
      <c r="A90" s="15"/>
      <c r="B90" s="15"/>
      <c r="C90" s="15"/>
      <c r="D90" s="15"/>
      <c r="E90" s="15"/>
      <c r="F90" s="15"/>
      <c r="G90" s="15"/>
      <c r="H90" s="15"/>
      <c r="I90" s="15"/>
      <c r="J90" s="15"/>
      <c r="K90" s="27"/>
    </row>
    <row r="91" spans="1:11">
      <c r="A91" s="15"/>
      <c r="B91" s="15"/>
      <c r="C91" s="15"/>
      <c r="D91" s="15"/>
      <c r="E91" s="15"/>
      <c r="F91" s="15"/>
      <c r="G91" s="15"/>
      <c r="H91" s="15"/>
      <c r="I91" s="15"/>
      <c r="J91" s="15"/>
      <c r="K91" s="27"/>
    </row>
    <row r="92" spans="1:11">
      <c r="A92" s="15"/>
      <c r="B92" s="15"/>
      <c r="C92" s="15"/>
      <c r="D92" s="15"/>
      <c r="E92" s="15"/>
      <c r="F92" s="15"/>
      <c r="G92" s="15"/>
      <c r="H92" s="15"/>
      <c r="I92" s="15"/>
      <c r="J92" s="15"/>
      <c r="K92" s="27"/>
    </row>
    <row r="93" spans="1:11">
      <c r="A93" s="15"/>
      <c r="B93" s="15"/>
      <c r="C93" s="15"/>
      <c r="D93" s="15"/>
      <c r="E93" s="15"/>
      <c r="F93" s="15"/>
      <c r="G93" s="15"/>
      <c r="H93" s="15"/>
      <c r="I93" s="15"/>
      <c r="J93" s="15"/>
      <c r="K93" s="27"/>
    </row>
    <row r="94" spans="1:11">
      <c r="A94" s="15"/>
      <c r="B94" s="15"/>
      <c r="C94" s="15"/>
      <c r="D94" s="15"/>
      <c r="E94" s="15"/>
      <c r="F94" s="15"/>
      <c r="G94" s="15"/>
      <c r="H94" s="15"/>
      <c r="I94" s="15"/>
      <c r="J94" s="15"/>
      <c r="K94" s="27"/>
    </row>
    <row r="95" spans="1:11">
      <c r="I95" s="15"/>
      <c r="J95" s="15"/>
      <c r="K95" s="27"/>
    </row>
    <row r="96" spans="1:11">
      <c r="I96" s="15"/>
      <c r="J96" s="15"/>
      <c r="K96" s="27"/>
    </row>
    <row r="97" spans="9:11">
      <c r="I97" s="15"/>
      <c r="J97" s="15"/>
      <c r="K97" s="27"/>
    </row>
    <row r="98" spans="9:11">
      <c r="I98" s="15"/>
      <c r="J98" s="15"/>
      <c r="K98" s="27"/>
    </row>
    <row r="99" spans="9:11">
      <c r="I99" s="15"/>
      <c r="J99" s="15"/>
      <c r="K99" s="27"/>
    </row>
    <row r="100" spans="9:11">
      <c r="I100" s="15"/>
      <c r="J100" s="15"/>
      <c r="K100" s="27"/>
    </row>
  </sheetData>
  <mergeCells count="19">
    <mergeCell ref="F47:H47"/>
    <mergeCell ref="F51:H51"/>
    <mergeCell ref="F10:F13"/>
    <mergeCell ref="G10:G13"/>
    <mergeCell ref="H10:H13"/>
    <mergeCell ref="F46:H46"/>
    <mergeCell ref="F50:H50"/>
    <mergeCell ref="A14:H14"/>
    <mergeCell ref="A28:H28"/>
    <mergeCell ref="B10:B13"/>
    <mergeCell ref="A6:B6"/>
    <mergeCell ref="F4:H4"/>
    <mergeCell ref="A3:B3"/>
    <mergeCell ref="A5:B5"/>
    <mergeCell ref="D10:D13"/>
    <mergeCell ref="A4:B4"/>
    <mergeCell ref="A9:H9"/>
    <mergeCell ref="A10:A13"/>
    <mergeCell ref="E10:E13"/>
  </mergeCells>
  <phoneticPr fontId="0" type="noConversion"/>
  <printOptions horizontalCentered="1" verticalCentered="1" gridLines="1"/>
  <pageMargins left="3.937007874015748E-2" right="3.937007874015748E-2" top="0.19685039370078741" bottom="0.19685039370078741" header="0.31496062992125984" footer="0"/>
  <pageSetup paperSize="9" orientation="portrait" r:id="rId1"/>
  <headerFooter alignWithMargins="0">
    <oddFooter>&amp;C&amp;P/&amp;N</oddFooter>
  </headerFooter>
  <legacyDrawing r:id="rId2"/>
  <oleObjects>
    <oleObject progId="Word.Picture.8" shapeId="1025" r:id="rId3"/>
  </oleObjects>
</worksheet>
</file>

<file path=xl/worksheets/sheet2.xml><?xml version="1.0" encoding="utf-8"?>
<worksheet xmlns="http://schemas.openxmlformats.org/spreadsheetml/2006/main" xmlns:r="http://schemas.openxmlformats.org/officeDocument/2006/relationships">
  <dimension ref="B1:E9"/>
  <sheetViews>
    <sheetView showGridLines="0" workbookViewId="0">
      <selection activeCell="H14" sqref="H13:H14"/>
    </sheetView>
  </sheetViews>
  <sheetFormatPr defaultRowHeight="12.75"/>
  <cols>
    <col min="1" max="1" width="1.140625" customWidth="1"/>
    <col min="2" max="2" width="64.42578125" customWidth="1"/>
    <col min="3" max="3" width="1.5703125" customWidth="1"/>
    <col min="4" max="4" width="5.5703125" customWidth="1"/>
    <col min="5" max="5" width="16" customWidth="1"/>
  </cols>
  <sheetData>
    <row r="1" spans="2:5">
      <c r="B1" s="48" t="s">
        <v>21</v>
      </c>
      <c r="C1" s="49"/>
      <c r="D1" s="54"/>
      <c r="E1" s="54"/>
    </row>
    <row r="2" spans="2:5">
      <c r="B2" s="48" t="s">
        <v>22</v>
      </c>
      <c r="C2" s="49"/>
      <c r="D2" s="54"/>
      <c r="E2" s="54"/>
    </row>
    <row r="3" spans="2:5">
      <c r="B3" s="50"/>
      <c r="C3" s="50"/>
      <c r="D3" s="55"/>
      <c r="E3" s="55"/>
    </row>
    <row r="4" spans="2:5" ht="51">
      <c r="B4" s="51" t="s">
        <v>23</v>
      </c>
      <c r="C4" s="50"/>
      <c r="D4" s="55"/>
      <c r="E4" s="55"/>
    </row>
    <row r="5" spans="2:5">
      <c r="B5" s="50"/>
      <c r="C5" s="50"/>
      <c r="D5" s="55"/>
      <c r="E5" s="55"/>
    </row>
    <row r="6" spans="2:5">
      <c r="B6" s="48" t="s">
        <v>24</v>
      </c>
      <c r="C6" s="49"/>
      <c r="D6" s="54"/>
      <c r="E6" s="56" t="s">
        <v>25</v>
      </c>
    </row>
    <row r="7" spans="2:5" ht="13.5" thickBot="1">
      <c r="B7" s="50"/>
      <c r="C7" s="50"/>
      <c r="D7" s="55"/>
      <c r="E7" s="55"/>
    </row>
    <row r="8" spans="2:5" ht="64.5" thickBot="1">
      <c r="B8" s="52" t="s">
        <v>26</v>
      </c>
      <c r="C8" s="53"/>
      <c r="D8" s="57"/>
      <c r="E8" s="58" t="s">
        <v>27</v>
      </c>
    </row>
    <row r="9" spans="2:5">
      <c r="B9" s="50"/>
      <c r="C9" s="50"/>
      <c r="D9" s="55"/>
      <c r="E9" s="55"/>
    </row>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ΠΡΟΥΠΟΛΟΓΙΣΜΟΣ</vt:lpstr>
      <vt:lpstr>Αναφορά συμβατότητας</vt:lpstr>
      <vt:lpstr>ΠΡΟΥΠΟΛΟΓΙΣΜΟΣ!Print_Area</vt:lpstr>
      <vt:lpstr>ΠΡΟΥΠΟΛΟΓΙΣΜΟΣ!Print_Titles</vt:lpstr>
    </vt:vector>
  </TitlesOfParts>
  <Company>TEHM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2</dc:creator>
  <cp:lastModifiedBy>F.Kalogeropoulou</cp:lastModifiedBy>
  <cp:lastPrinted>2017-04-28T04:02:52Z</cp:lastPrinted>
  <dcterms:created xsi:type="dcterms:W3CDTF">2007-09-13T08:22:37Z</dcterms:created>
  <dcterms:modified xsi:type="dcterms:W3CDTF">2017-05-25T05:40:09Z</dcterms:modified>
</cp:coreProperties>
</file>